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152" i="1" l="1"/>
  <c r="AA147" i="1"/>
  <c r="AA142" i="1"/>
  <c r="AA137" i="1"/>
  <c r="AA132" i="1"/>
  <c r="AA127" i="1"/>
  <c r="AA122" i="1"/>
  <c r="AA117" i="1"/>
  <c r="AA112" i="1"/>
  <c r="AA107" i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<sst xmlns="http://schemas.openxmlformats.org/spreadsheetml/2006/main" count="1622" uniqueCount="93">
  <si>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</si>
  <si>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</si>
  <si>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</si>
  <si>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</si>
  <si>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</si>
  <si>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</si>
  <si>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</si>
  <si>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</si>
  <si>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</si>
  <si>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</si>
  <si>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</si>
  <si>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</si>
  <si>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</si>
  <si>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</si>
  <si>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</si>
  <si>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</si>
  <si>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</si>
  <si>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</si>
  <si>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</si>
  <si>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</si>
  <si>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</si>
  <si>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</si>
  <si>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</si>
  <si>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</si>
  <si>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</si>
  <si>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</si>
  <si>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</si>
  <si>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</si>
  <si>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</si>
  <si>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</si>
  <si>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</si>
  <si>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</si>
  <si>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</si>
  <si>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</si>
  <si>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</si>
  <si>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</si>
  <si>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</si>
  <si>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</si>
  <si>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</si>
  <si>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</si>
  <si>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</si>
  <si>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</si>
  <si>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</si>
  <si>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</si>
  <si>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</si>
  <si>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</si>
  <si>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</si>
  <si>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</si>
  <si>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</si>
  <si>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</si>
  <si>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</si>
  <si>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</si>
  <si>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</si>
  <si>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</si>
  <si>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</si>
  <si>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</si>
  <si>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</si>
  <si>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</si>
  <si>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</si>
  <si>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</si>
  <si>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</si>
  <si>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</si>
  <si>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Шуйское</t>
  </si>
  <si>
    <t xml:space="preserve"> 0,4 Шуйское ТСН 1 ао RS</t>
  </si>
  <si>
    <t xml:space="preserve"> 0,4 Шуйское ТСН 2 ао RS</t>
  </si>
  <si>
    <t xml:space="preserve"> 10 Шуйское Резерв 1 ао RS</t>
  </si>
  <si>
    <t xml:space="preserve"> 10 Шуйское Резерв 1 ап RS</t>
  </si>
  <si>
    <t xml:space="preserve"> 10 Шуйское Резерв 2 ао RS</t>
  </si>
  <si>
    <t xml:space="preserve"> 10 Шуйское Резерв 2 ап RS</t>
  </si>
  <si>
    <t xml:space="preserve"> 10 Шуйское Т 1 ао RS</t>
  </si>
  <si>
    <t xml:space="preserve"> 10 Шуйское Т 1 ап RS</t>
  </si>
  <si>
    <t xml:space="preserve"> 10 Шуйское Т 2 ао RS</t>
  </si>
  <si>
    <t xml:space="preserve"> 10 Шуйское Т 2 ап RS</t>
  </si>
  <si>
    <t xml:space="preserve"> 10 Шуйское-База ао RS</t>
  </si>
  <si>
    <t xml:space="preserve"> 10 Шуйское-База ап RS</t>
  </si>
  <si>
    <t xml:space="preserve"> 10 Шуйское-Биокомплекс ао RS</t>
  </si>
  <si>
    <t xml:space="preserve"> 10 Шуйское-Биокомплекс ап RS</t>
  </si>
  <si>
    <t xml:space="preserve"> 10 Шуйское-Врагово ао RS</t>
  </si>
  <si>
    <t xml:space="preserve"> 10 Шуйское-Врагово ап RS</t>
  </si>
  <si>
    <t xml:space="preserve"> 10 Шуйское-Завет ао RS</t>
  </si>
  <si>
    <t xml:space="preserve"> 10 Шуйское-Завет ап RS</t>
  </si>
  <si>
    <t xml:space="preserve"> 10 Шуйское-Макарово ао RS</t>
  </si>
  <si>
    <t xml:space="preserve"> 10 Шуйское-Макарово ап RS</t>
  </si>
  <si>
    <t xml:space="preserve"> 10 Шуйское-Пионерский ао RS</t>
  </si>
  <si>
    <t xml:space="preserve"> 10 Шуйское-Пионерский ап RS</t>
  </si>
  <si>
    <t xml:space="preserve"> 10 Шуйское-Райцентр ао RS</t>
  </si>
  <si>
    <t xml:space="preserve"> 10 Шуйское-Райцентр ап RS</t>
  </si>
  <si>
    <t xml:space="preserve"> 10 Шуйское-Шиченга ао RS</t>
  </si>
  <si>
    <t xml:space="preserve"> 10 Шуйское-Шиченга ап RS</t>
  </si>
  <si>
    <t xml:space="preserve"> 10 Шуйское-Школа ао RS</t>
  </si>
  <si>
    <t xml:space="preserve"> 10 Шуйское-Школа ап RS</t>
  </si>
  <si>
    <t xml:space="preserve"> 35 Шуйское МВ T2 ао RS</t>
  </si>
  <si>
    <t xml:space="preserve"> 35 Шуйское МВ T2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</si>
</sst>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54"/>
  <sheetViews>
    <sheetView tabSelected="1" zoomScaleNormal="100" zoomScaleSheetLayoutView="100" workbookViewId="0">
      <selection activeCell="W3" sqref="W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Шуйское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Шуйское ТСН 1 ао RS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0</v>
      </c>
      <c r="T9" s="76">
        <v>0</v>
      </c>
      <c r="U9" s="76">
        <v>0</v>
      </c>
      <c r="V9" s="76">
        <v>0</v>
      </c>
      <c r="W9" s="76">
        <v>0</v>
      </c>
      <c r="X9" s="76">
        <v>0</v>
      </c>
      <c r="Y9" s="77">
        <v>0</v>
      </c>
      <c r="Z9" s="73">
        <v>42172</v>
      </c>
      <c r="AA9" s="76">
        <v>0</v>
      </c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0</v>
      </c>
      <c r="AH9" s="76">
        <v>0</v>
      </c>
      <c r="AI9" s="76">
        <v>0</v>
      </c>
      <c r="AJ9" s="76">
        <v>0</v>
      </c>
      <c r="AK9" s="76">
        <v>0</v>
      </c>
      <c r="AL9" s="76">
        <v>0</v>
      </c>
      <c r="AM9" s="76">
        <v>0</v>
      </c>
      <c r="AN9" s="76">
        <v>0</v>
      </c>
      <c r="AO9" s="76">
        <v>0</v>
      </c>
      <c r="AP9" s="76">
        <v>0</v>
      </c>
      <c r="AQ9" s="76">
        <v>0</v>
      </c>
      <c r="AR9" s="76">
        <v>0</v>
      </c>
      <c r="AS9" s="76">
        <v>0</v>
      </c>
      <c r="AT9" s="76">
        <v>0</v>
      </c>
      <c r="AU9" s="76">
        <v>0</v>
      </c>
      <c r="AV9" s="76">
        <v>0</v>
      </c>
      <c r="AW9" s="76">
        <v>0</v>
      </c>
      <c r="AX9" s="77">
        <v>0</v>
      </c>
      <c r="AY9" s="54">
        <v>0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Шуйское ТСН 2 ао RS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1.1360000000000001</v>
      </c>
      <c r="C14" s="75">
        <v>1.1200000000000001</v>
      </c>
      <c r="D14" s="75">
        <v>1.1360000000000001</v>
      </c>
      <c r="E14" s="75">
        <v>1.1360000000000001</v>
      </c>
      <c r="F14" s="75">
        <v>1.2</v>
      </c>
      <c r="G14" s="75">
        <v>1.1520000000000001</v>
      </c>
      <c r="H14" s="75">
        <v>1.1840000000000002</v>
      </c>
      <c r="I14" s="75">
        <v>1.1520000000000001</v>
      </c>
      <c r="J14" s="75">
        <v>1.1360000000000001</v>
      </c>
      <c r="K14" s="76">
        <v>1.1520000000000001</v>
      </c>
      <c r="L14" s="76">
        <v>1.1360000000000001</v>
      </c>
      <c r="M14" s="76">
        <v>1.1360000000000001</v>
      </c>
      <c r="N14" s="76">
        <v>1.728</v>
      </c>
      <c r="O14" s="76">
        <v>2.1120000000000001</v>
      </c>
      <c r="P14" s="76">
        <v>2.7680000000000002</v>
      </c>
      <c r="Q14" s="76">
        <v>2.56</v>
      </c>
      <c r="R14" s="76">
        <v>1.8080000000000001</v>
      </c>
      <c r="S14" s="76">
        <v>1.52</v>
      </c>
      <c r="T14" s="76">
        <v>1.1680000000000001</v>
      </c>
      <c r="U14" s="76">
        <v>1.0720000000000001</v>
      </c>
      <c r="V14" s="76">
        <v>1.0880000000000001</v>
      </c>
      <c r="W14" s="76">
        <v>1.0720000000000001</v>
      </c>
      <c r="X14" s="76">
        <v>1.0720000000000001</v>
      </c>
      <c r="Y14" s="77">
        <v>1.1680000000000001</v>
      </c>
      <c r="Z14" s="73">
        <v>42172</v>
      </c>
      <c r="AA14" s="76">
        <v>1.248</v>
      </c>
      <c r="AB14" s="76">
        <v>1.1680000000000001</v>
      </c>
      <c r="AC14" s="76">
        <v>1.2</v>
      </c>
      <c r="AD14" s="76">
        <v>1.1040000000000001</v>
      </c>
      <c r="AE14" s="76">
        <v>1.0720000000000001</v>
      </c>
      <c r="AF14" s="76">
        <v>1.0880000000000001</v>
      </c>
      <c r="AG14" s="76">
        <v>1.0880000000000001</v>
      </c>
      <c r="AH14" s="76">
        <v>1.0880000000000001</v>
      </c>
      <c r="AI14" s="76">
        <v>1.0880000000000001</v>
      </c>
      <c r="AJ14" s="76">
        <v>1.84</v>
      </c>
      <c r="AK14" s="76">
        <v>2.048</v>
      </c>
      <c r="AL14" s="76">
        <v>2.048</v>
      </c>
      <c r="AM14" s="76">
        <v>2.048</v>
      </c>
      <c r="AN14" s="76">
        <v>2.016</v>
      </c>
      <c r="AO14" s="76">
        <v>1.9360000000000002</v>
      </c>
      <c r="AP14" s="76">
        <v>2.4319999999999999</v>
      </c>
      <c r="AQ14" s="76">
        <v>2.1920000000000002</v>
      </c>
      <c r="AR14" s="76">
        <v>1.6160000000000001</v>
      </c>
      <c r="AS14" s="76">
        <v>1.216</v>
      </c>
      <c r="AT14" s="76">
        <v>1.1520000000000001</v>
      </c>
      <c r="AU14" s="76">
        <v>1.1040000000000001</v>
      </c>
      <c r="AV14" s="76">
        <v>1.216</v>
      </c>
      <c r="AW14" s="76">
        <v>1.1360000000000001</v>
      </c>
      <c r="AX14" s="77">
        <v>1.536</v>
      </c>
      <c r="AY14" s="54">
        <v>68.592000000000013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Шуйское Резерв 1 ао RS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7">
        <v>0</v>
      </c>
      <c r="Z19" s="73">
        <v>42172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  <c r="AK19" s="76">
        <v>0</v>
      </c>
      <c r="AL19" s="76">
        <v>0</v>
      </c>
      <c r="AM19" s="76">
        <v>0</v>
      </c>
      <c r="AN19" s="76">
        <v>0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V19" s="76">
        <v>0</v>
      </c>
      <c r="AW19" s="76">
        <v>0</v>
      </c>
      <c r="AX19" s="77">
        <v>0</v>
      </c>
      <c r="AY19" s="54">
        <v>0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Шуйское Резерв 1 ап RS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/>
      <c r="C24" s="75"/>
      <c r="D24" s="75"/>
      <c r="E24" s="75"/>
      <c r="F24" s="75"/>
      <c r="G24" s="75"/>
      <c r="H24" s="75"/>
      <c r="I24" s="75"/>
      <c r="J24" s="75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7"/>
      <c r="Z24" s="73">
        <v>42172</v>
      </c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54">
        <v>0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Шуйское Резерв 2 ао RS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7">
        <v>0</v>
      </c>
      <c r="Z29" s="73">
        <v>42172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7">
        <v>0</v>
      </c>
      <c r="AY29" s="54">
        <v>0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Шуйское Резерв 2 ап RS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/>
      <c r="C34" s="75"/>
      <c r="D34" s="75"/>
      <c r="E34" s="75"/>
      <c r="F34" s="75"/>
      <c r="G34" s="75"/>
      <c r="H34" s="75"/>
      <c r="I34" s="75"/>
      <c r="J34" s="75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7"/>
      <c r="Z34" s="73">
        <v>42172</v>
      </c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7"/>
      <c r="AY34" s="54">
        <v>0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Шуйское Т 1 ао RS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0</v>
      </c>
      <c r="C39" s="75">
        <v>0</v>
      </c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6">
        <v>0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0</v>
      </c>
      <c r="T39" s="76">
        <v>0</v>
      </c>
      <c r="U39" s="76">
        <v>0</v>
      </c>
      <c r="V39" s="76">
        <v>0</v>
      </c>
      <c r="W39" s="76">
        <v>0</v>
      </c>
      <c r="X39" s="76">
        <v>0</v>
      </c>
      <c r="Y39" s="77">
        <v>0</v>
      </c>
      <c r="Z39" s="73">
        <v>42172</v>
      </c>
      <c r="AA39" s="76">
        <v>0</v>
      </c>
      <c r="AB39" s="76">
        <v>0</v>
      </c>
      <c r="AC39" s="76">
        <v>0</v>
      </c>
      <c r="AD39" s="76">
        <v>0</v>
      </c>
      <c r="AE39" s="76">
        <v>0</v>
      </c>
      <c r="AF39" s="76">
        <v>0</v>
      </c>
      <c r="AG39" s="76">
        <v>0</v>
      </c>
      <c r="AH39" s="76">
        <v>0</v>
      </c>
      <c r="AI39" s="76">
        <v>0</v>
      </c>
      <c r="AJ39" s="76">
        <v>0</v>
      </c>
      <c r="AK39" s="76">
        <v>0</v>
      </c>
      <c r="AL39" s="76">
        <v>0</v>
      </c>
      <c r="AM39" s="76">
        <v>0</v>
      </c>
      <c r="AN39" s="76">
        <v>0</v>
      </c>
      <c r="AO39" s="76">
        <v>0</v>
      </c>
      <c r="AP39" s="76">
        <v>0</v>
      </c>
      <c r="AQ39" s="76">
        <v>0</v>
      </c>
      <c r="AR39" s="76">
        <v>0</v>
      </c>
      <c r="AS39" s="76">
        <v>0</v>
      </c>
      <c r="AT39" s="76">
        <v>0</v>
      </c>
      <c r="AU39" s="76">
        <v>0</v>
      </c>
      <c r="AV39" s="76">
        <v>0</v>
      </c>
      <c r="AW39" s="76">
        <v>0</v>
      </c>
      <c r="AX39" s="77">
        <v>0</v>
      </c>
      <c r="AY39" s="54">
        <v>0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Шуйское Т 1 ап RS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0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6">
        <v>0</v>
      </c>
      <c r="L44" s="76">
        <v>0</v>
      </c>
      <c r="M44" s="76">
        <v>0</v>
      </c>
      <c r="N44" s="76">
        <v>0</v>
      </c>
      <c r="O44" s="76">
        <v>0</v>
      </c>
      <c r="P44" s="76">
        <v>0</v>
      </c>
      <c r="Q44" s="76">
        <v>0</v>
      </c>
      <c r="R44" s="76">
        <v>0</v>
      </c>
      <c r="S44" s="76">
        <v>0</v>
      </c>
      <c r="T44" s="76">
        <v>0</v>
      </c>
      <c r="U44" s="76">
        <v>0</v>
      </c>
      <c r="V44" s="76">
        <v>0</v>
      </c>
      <c r="W44" s="76">
        <v>0</v>
      </c>
      <c r="X44" s="76">
        <v>0</v>
      </c>
      <c r="Y44" s="77">
        <v>0</v>
      </c>
      <c r="Z44" s="73">
        <v>42172</v>
      </c>
      <c r="AA44" s="76">
        <v>0</v>
      </c>
      <c r="AB44" s="76">
        <v>0</v>
      </c>
      <c r="AC44" s="76">
        <v>0</v>
      </c>
      <c r="AD44" s="76">
        <v>0</v>
      </c>
      <c r="AE44" s="76">
        <v>0</v>
      </c>
      <c r="AF44" s="76">
        <v>0</v>
      </c>
      <c r="AG44" s="76">
        <v>0</v>
      </c>
      <c r="AH44" s="76">
        <v>0</v>
      </c>
      <c r="AI44" s="76">
        <v>0</v>
      </c>
      <c r="AJ44" s="76">
        <v>0</v>
      </c>
      <c r="AK44" s="76">
        <v>0</v>
      </c>
      <c r="AL44" s="76">
        <v>0</v>
      </c>
      <c r="AM44" s="76">
        <v>0</v>
      </c>
      <c r="AN44" s="76">
        <v>0</v>
      </c>
      <c r="AO44" s="76">
        <v>0</v>
      </c>
      <c r="AP44" s="76">
        <v>0</v>
      </c>
      <c r="AQ44" s="76">
        <v>0</v>
      </c>
      <c r="AR44" s="76">
        <v>0</v>
      </c>
      <c r="AS44" s="76">
        <v>0</v>
      </c>
      <c r="AT44" s="76">
        <v>0</v>
      </c>
      <c r="AU44" s="76">
        <v>0</v>
      </c>
      <c r="AV44" s="76">
        <v>0</v>
      </c>
      <c r="AW44" s="76">
        <v>0</v>
      </c>
      <c r="AX44" s="77">
        <v>0</v>
      </c>
      <c r="AY44" s="54">
        <v>0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Шуйское Т 2 ао RS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0</v>
      </c>
      <c r="C49" s="75">
        <v>0</v>
      </c>
      <c r="D49" s="75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6">
        <v>0</v>
      </c>
      <c r="L49" s="76">
        <v>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0</v>
      </c>
      <c r="T49" s="76">
        <v>0</v>
      </c>
      <c r="U49" s="76">
        <v>0</v>
      </c>
      <c r="V49" s="76">
        <v>0</v>
      </c>
      <c r="W49" s="76">
        <v>0</v>
      </c>
      <c r="X49" s="76">
        <v>0</v>
      </c>
      <c r="Y49" s="77">
        <v>0</v>
      </c>
      <c r="Z49" s="73">
        <v>42172</v>
      </c>
      <c r="AA49" s="76">
        <v>0</v>
      </c>
      <c r="AB49" s="76">
        <v>0</v>
      </c>
      <c r="AC49" s="76">
        <v>0</v>
      </c>
      <c r="AD49" s="76">
        <v>0</v>
      </c>
      <c r="AE49" s="76">
        <v>0</v>
      </c>
      <c r="AF49" s="76">
        <v>0</v>
      </c>
      <c r="AG49" s="76">
        <v>0</v>
      </c>
      <c r="AH49" s="76">
        <v>0</v>
      </c>
      <c r="AI49" s="76">
        <v>0</v>
      </c>
      <c r="AJ49" s="76">
        <v>0</v>
      </c>
      <c r="AK49" s="76">
        <v>0</v>
      </c>
      <c r="AL49" s="76">
        <v>0</v>
      </c>
      <c r="AM49" s="76">
        <v>0</v>
      </c>
      <c r="AN49" s="76">
        <v>0</v>
      </c>
      <c r="AO49" s="76">
        <v>0</v>
      </c>
      <c r="AP49" s="76">
        <v>0</v>
      </c>
      <c r="AQ49" s="76">
        <v>0</v>
      </c>
      <c r="AR49" s="76">
        <v>0</v>
      </c>
      <c r="AS49" s="76">
        <v>0</v>
      </c>
      <c r="AT49" s="76">
        <v>0</v>
      </c>
      <c r="AU49" s="76">
        <v>0</v>
      </c>
      <c r="AV49" s="76">
        <v>0</v>
      </c>
      <c r="AW49" s="76">
        <v>0</v>
      </c>
      <c r="AX49" s="77">
        <v>0</v>
      </c>
      <c r="AY49" s="54">
        <v>0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Шуйское Т 2 ап RS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505.2</v>
      </c>
      <c r="C54" s="75">
        <v>458.40000000000003</v>
      </c>
      <c r="D54" s="75">
        <v>423.6</v>
      </c>
      <c r="E54" s="75">
        <v>423.6</v>
      </c>
      <c r="F54" s="75">
        <v>406.8</v>
      </c>
      <c r="G54" s="75">
        <v>402</v>
      </c>
      <c r="H54" s="75">
        <v>382.8</v>
      </c>
      <c r="I54" s="75">
        <v>372</v>
      </c>
      <c r="J54" s="75">
        <v>386.40000000000003</v>
      </c>
      <c r="K54" s="76">
        <v>396</v>
      </c>
      <c r="L54" s="76">
        <v>426</v>
      </c>
      <c r="M54" s="76">
        <v>454.8</v>
      </c>
      <c r="N54" s="76">
        <v>526.79999999999995</v>
      </c>
      <c r="O54" s="76">
        <v>626.4</v>
      </c>
      <c r="P54" s="76">
        <v>697.2</v>
      </c>
      <c r="Q54" s="76">
        <v>742.80000000000007</v>
      </c>
      <c r="R54" s="76">
        <v>879.6</v>
      </c>
      <c r="S54" s="76">
        <v>889.2</v>
      </c>
      <c r="T54" s="76">
        <v>916.80000000000007</v>
      </c>
      <c r="U54" s="76">
        <v>908.4</v>
      </c>
      <c r="V54" s="76">
        <v>891.6</v>
      </c>
      <c r="W54" s="76">
        <v>889.2</v>
      </c>
      <c r="X54" s="76">
        <v>897.6</v>
      </c>
      <c r="Y54" s="77">
        <v>846</v>
      </c>
      <c r="Z54" s="73">
        <v>42172</v>
      </c>
      <c r="AA54" s="76">
        <v>847.2</v>
      </c>
      <c r="AB54" s="76">
        <v>813.6</v>
      </c>
      <c r="AC54" s="76">
        <v>816</v>
      </c>
      <c r="AD54" s="76">
        <v>843.6</v>
      </c>
      <c r="AE54" s="76">
        <v>831.6</v>
      </c>
      <c r="AF54" s="76">
        <v>834</v>
      </c>
      <c r="AG54" s="76">
        <v>775.2</v>
      </c>
      <c r="AH54" s="76">
        <v>804</v>
      </c>
      <c r="AI54" s="76">
        <v>816</v>
      </c>
      <c r="AJ54" s="76">
        <v>729.6</v>
      </c>
      <c r="AK54" s="76">
        <v>753.6</v>
      </c>
      <c r="AL54" s="76">
        <v>751.2</v>
      </c>
      <c r="AM54" s="76">
        <v>747.6</v>
      </c>
      <c r="AN54" s="76">
        <v>764.4</v>
      </c>
      <c r="AO54" s="76">
        <v>760.80000000000007</v>
      </c>
      <c r="AP54" s="76">
        <v>799.2</v>
      </c>
      <c r="AQ54" s="76">
        <v>799.2</v>
      </c>
      <c r="AR54" s="76">
        <v>794.4</v>
      </c>
      <c r="AS54" s="76">
        <v>784.80000000000007</v>
      </c>
      <c r="AT54" s="76">
        <v>780</v>
      </c>
      <c r="AU54" s="76">
        <v>756</v>
      </c>
      <c r="AV54" s="76">
        <v>717.6</v>
      </c>
      <c r="AW54" s="76">
        <v>639.6</v>
      </c>
      <c r="AX54" s="77">
        <v>549.6</v>
      </c>
      <c r="AY54" s="54">
        <v>33258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Шуйское-База ао RS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4</v>
      </c>
      <c r="C59" s="75">
        <v>2.6</v>
      </c>
      <c r="D59" s="75">
        <v>2.4</v>
      </c>
      <c r="E59" s="75">
        <v>2.4</v>
      </c>
      <c r="F59" s="75">
        <v>2.4</v>
      </c>
      <c r="G59" s="75">
        <v>2.4</v>
      </c>
      <c r="H59" s="75">
        <v>2.6</v>
      </c>
      <c r="I59" s="75">
        <v>2.4</v>
      </c>
      <c r="J59" s="75">
        <v>2.4</v>
      </c>
      <c r="K59" s="76">
        <v>2.4</v>
      </c>
      <c r="L59" s="76">
        <v>2.6</v>
      </c>
      <c r="M59" s="76">
        <v>2.2000000000000002</v>
      </c>
      <c r="N59" s="76">
        <v>2.6</v>
      </c>
      <c r="O59" s="76">
        <v>3</v>
      </c>
      <c r="P59" s="76">
        <v>2</v>
      </c>
      <c r="Q59" s="76">
        <v>3.6</v>
      </c>
      <c r="R59" s="76">
        <v>4.6000000000000005</v>
      </c>
      <c r="S59" s="76">
        <v>3.2</v>
      </c>
      <c r="T59" s="76">
        <v>4.4000000000000004</v>
      </c>
      <c r="U59" s="76">
        <v>4.4000000000000004</v>
      </c>
      <c r="V59" s="76">
        <v>5.4</v>
      </c>
      <c r="W59" s="76">
        <v>4.6000000000000005</v>
      </c>
      <c r="X59" s="76">
        <v>6.2</v>
      </c>
      <c r="Y59" s="77">
        <v>4.6000000000000005</v>
      </c>
      <c r="Z59" s="73">
        <v>42172</v>
      </c>
      <c r="AA59" s="76">
        <v>4.8</v>
      </c>
      <c r="AB59" s="76">
        <v>5.8</v>
      </c>
      <c r="AC59" s="76">
        <v>5.6000000000000005</v>
      </c>
      <c r="AD59" s="76">
        <v>5.6000000000000005</v>
      </c>
      <c r="AE59" s="76">
        <v>5.8</v>
      </c>
      <c r="AF59" s="76">
        <v>7.2</v>
      </c>
      <c r="AG59" s="76">
        <v>7.6000000000000005</v>
      </c>
      <c r="AH59" s="76">
        <v>7</v>
      </c>
      <c r="AI59" s="76">
        <v>5.6000000000000005</v>
      </c>
      <c r="AJ59" s="76">
        <v>4.2</v>
      </c>
      <c r="AK59" s="76">
        <v>2.2000000000000002</v>
      </c>
      <c r="AL59" s="76">
        <v>1.8</v>
      </c>
      <c r="AM59" s="76">
        <v>2</v>
      </c>
      <c r="AN59" s="76">
        <v>1.6</v>
      </c>
      <c r="AO59" s="76">
        <v>3.4</v>
      </c>
      <c r="AP59" s="76">
        <v>2.2000000000000002</v>
      </c>
      <c r="AQ59" s="76">
        <v>1.8</v>
      </c>
      <c r="AR59" s="76">
        <v>2.2000000000000002</v>
      </c>
      <c r="AS59" s="76">
        <v>2.2000000000000002</v>
      </c>
      <c r="AT59" s="76">
        <v>2.2000000000000002</v>
      </c>
      <c r="AU59" s="76">
        <v>2</v>
      </c>
      <c r="AV59" s="76">
        <v>2.8000000000000003</v>
      </c>
      <c r="AW59" s="76">
        <v>2.4</v>
      </c>
      <c r="AX59" s="77">
        <v>2.2000000000000002</v>
      </c>
      <c r="AY59" s="54">
        <v>169.59999999999991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Шуйское-База ап RS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/>
      <c r="C64" s="75"/>
      <c r="D64" s="75"/>
      <c r="E64" s="75"/>
      <c r="F64" s="75"/>
      <c r="G64" s="75"/>
      <c r="H64" s="75"/>
      <c r="I64" s="75"/>
      <c r="J64" s="75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73">
        <v>42172</v>
      </c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7"/>
      <c r="AY64" s="54">
        <v>0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Шуйское-Биокомплекс ао RS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0.8</v>
      </c>
      <c r="C69" s="75">
        <v>0.6</v>
      </c>
      <c r="D69" s="75">
        <v>0.6</v>
      </c>
      <c r="E69" s="75">
        <v>1.6</v>
      </c>
      <c r="F69" s="75">
        <v>1</v>
      </c>
      <c r="G69" s="75">
        <v>0.6</v>
      </c>
      <c r="H69" s="75">
        <v>0.6</v>
      </c>
      <c r="I69" s="75">
        <v>0.6</v>
      </c>
      <c r="J69" s="75">
        <v>0.6</v>
      </c>
      <c r="K69" s="76">
        <v>0.6</v>
      </c>
      <c r="L69" s="76">
        <v>1.6</v>
      </c>
      <c r="M69" s="76">
        <v>1.4000000000000001</v>
      </c>
      <c r="N69" s="76">
        <v>1</v>
      </c>
      <c r="O69" s="76">
        <v>1.6</v>
      </c>
      <c r="P69" s="76">
        <v>0.8</v>
      </c>
      <c r="Q69" s="76">
        <v>1</v>
      </c>
      <c r="R69" s="76">
        <v>26.2</v>
      </c>
      <c r="S69" s="76">
        <v>27</v>
      </c>
      <c r="T69" s="76">
        <v>25.2</v>
      </c>
      <c r="U69" s="76">
        <v>29</v>
      </c>
      <c r="V69" s="76">
        <v>12</v>
      </c>
      <c r="W69" s="76">
        <v>5.2</v>
      </c>
      <c r="X69" s="76">
        <v>4.4000000000000004</v>
      </c>
      <c r="Y69" s="77">
        <v>25</v>
      </c>
      <c r="Z69" s="73">
        <v>42172</v>
      </c>
      <c r="AA69" s="76">
        <v>28.8</v>
      </c>
      <c r="AB69" s="76">
        <v>17.8</v>
      </c>
      <c r="AC69" s="76">
        <v>10.200000000000001</v>
      </c>
      <c r="AD69" s="76">
        <v>30.400000000000002</v>
      </c>
      <c r="AE69" s="76">
        <v>25.400000000000002</v>
      </c>
      <c r="AF69" s="76">
        <v>26.2</v>
      </c>
      <c r="AG69" s="76">
        <v>20.2</v>
      </c>
      <c r="AH69" s="76">
        <v>7.4</v>
      </c>
      <c r="AI69" s="76">
        <v>30.2</v>
      </c>
      <c r="AJ69" s="76">
        <v>24.6</v>
      </c>
      <c r="AK69" s="76">
        <v>17</v>
      </c>
      <c r="AL69" s="76">
        <v>0.6</v>
      </c>
      <c r="AM69" s="76">
        <v>1</v>
      </c>
      <c r="AN69" s="76">
        <v>0.8</v>
      </c>
      <c r="AO69" s="76">
        <v>0.6</v>
      </c>
      <c r="AP69" s="76">
        <v>1.6</v>
      </c>
      <c r="AQ69" s="76">
        <v>1</v>
      </c>
      <c r="AR69" s="76">
        <v>1.2</v>
      </c>
      <c r="AS69" s="76">
        <v>2.6</v>
      </c>
      <c r="AT69" s="76">
        <v>2.8000000000000003</v>
      </c>
      <c r="AU69" s="76">
        <v>2.8000000000000003</v>
      </c>
      <c r="AV69" s="76">
        <v>1.2</v>
      </c>
      <c r="AW69" s="76">
        <v>1</v>
      </c>
      <c r="AX69" s="77">
        <v>0.8</v>
      </c>
      <c r="AY69" s="54">
        <v>425.20000000000005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Шуйское-Биокомплекс ап RS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/>
      <c r="C74" s="75"/>
      <c r="D74" s="75"/>
      <c r="E74" s="75"/>
      <c r="F74" s="75"/>
      <c r="G74" s="75"/>
      <c r="H74" s="75"/>
      <c r="I74" s="75"/>
      <c r="J74" s="75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7"/>
      <c r="Z74" s="73">
        <v>42172</v>
      </c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7"/>
      <c r="AY74" s="64">
        <v>0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Шуйское-Врагово ао RS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60</v>
      </c>
      <c r="C79" s="75">
        <v>47.2</v>
      </c>
      <c r="D79" s="75">
        <v>32.4</v>
      </c>
      <c r="E79" s="75">
        <v>31.8</v>
      </c>
      <c r="F79" s="75">
        <v>28</v>
      </c>
      <c r="G79" s="75">
        <v>27</v>
      </c>
      <c r="H79" s="75">
        <v>27</v>
      </c>
      <c r="I79" s="75">
        <v>29.400000000000002</v>
      </c>
      <c r="J79" s="75">
        <v>30</v>
      </c>
      <c r="K79" s="76">
        <v>28.8</v>
      </c>
      <c r="L79" s="76">
        <v>27.400000000000002</v>
      </c>
      <c r="M79" s="76">
        <v>27.8</v>
      </c>
      <c r="N79" s="76">
        <v>28</v>
      </c>
      <c r="O79" s="76">
        <v>37.200000000000003</v>
      </c>
      <c r="P79" s="76">
        <v>37.6</v>
      </c>
      <c r="Q79" s="76">
        <v>39.200000000000003</v>
      </c>
      <c r="R79" s="76">
        <v>50.4</v>
      </c>
      <c r="S79" s="76">
        <v>54.800000000000004</v>
      </c>
      <c r="T79" s="76">
        <v>53.800000000000004</v>
      </c>
      <c r="U79" s="76">
        <v>47.4</v>
      </c>
      <c r="V79" s="76">
        <v>50.800000000000004</v>
      </c>
      <c r="W79" s="76">
        <v>55.800000000000004</v>
      </c>
      <c r="X79" s="76">
        <v>55</v>
      </c>
      <c r="Y79" s="77">
        <v>48</v>
      </c>
      <c r="Z79" s="73">
        <v>42172</v>
      </c>
      <c r="AA79" s="76">
        <v>49.2</v>
      </c>
      <c r="AB79" s="76">
        <v>50</v>
      </c>
      <c r="AC79" s="76">
        <v>53.4</v>
      </c>
      <c r="AD79" s="76">
        <v>55.2</v>
      </c>
      <c r="AE79" s="76">
        <v>50</v>
      </c>
      <c r="AF79" s="76">
        <v>50.6</v>
      </c>
      <c r="AG79" s="76">
        <v>44.800000000000004</v>
      </c>
      <c r="AH79" s="76">
        <v>38.800000000000004</v>
      </c>
      <c r="AI79" s="76">
        <v>46</v>
      </c>
      <c r="AJ79" s="76">
        <v>47.800000000000004</v>
      </c>
      <c r="AK79" s="76">
        <v>50.4</v>
      </c>
      <c r="AL79" s="76">
        <v>57</v>
      </c>
      <c r="AM79" s="76">
        <v>56</v>
      </c>
      <c r="AN79" s="76">
        <v>55.4</v>
      </c>
      <c r="AO79" s="76">
        <v>62.4</v>
      </c>
      <c r="AP79" s="76">
        <v>68.400000000000006</v>
      </c>
      <c r="AQ79" s="76">
        <v>77.400000000000006</v>
      </c>
      <c r="AR79" s="76">
        <v>79.600000000000009</v>
      </c>
      <c r="AS79" s="76">
        <v>59.4</v>
      </c>
      <c r="AT79" s="76">
        <v>68.400000000000006</v>
      </c>
      <c r="AU79" s="76">
        <v>80.400000000000006</v>
      </c>
      <c r="AV79" s="76">
        <v>75.2</v>
      </c>
      <c r="AW79" s="76">
        <v>61.6</v>
      </c>
      <c r="AX79" s="77">
        <v>45.2</v>
      </c>
      <c r="AY79" s="64">
        <v>2337.4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10 Шуйское-Врагово ап RS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/>
      <c r="C84" s="75"/>
      <c r="D84" s="75"/>
      <c r="E84" s="75"/>
      <c r="F84" s="75"/>
      <c r="G84" s="75"/>
      <c r="H84" s="75"/>
      <c r="I84" s="75"/>
      <c r="J84" s="75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7"/>
      <c r="Z84" s="73">
        <v>42172</v>
      </c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77"/>
      <c r="AY84" s="64">
        <v>0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10 Шуйское-Завет ао RS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84.4</v>
      </c>
      <c r="C89" s="75">
        <v>73.2</v>
      </c>
      <c r="D89" s="75">
        <v>68.8</v>
      </c>
      <c r="E89" s="75">
        <v>70.400000000000006</v>
      </c>
      <c r="F89" s="75">
        <v>66.8</v>
      </c>
      <c r="G89" s="75">
        <v>68.8</v>
      </c>
      <c r="H89" s="75">
        <v>68.8</v>
      </c>
      <c r="I89" s="75">
        <v>64.8</v>
      </c>
      <c r="J89" s="75">
        <v>68</v>
      </c>
      <c r="K89" s="76">
        <v>71.600000000000009</v>
      </c>
      <c r="L89" s="76">
        <v>62.4</v>
      </c>
      <c r="M89" s="76">
        <v>67.599999999999994</v>
      </c>
      <c r="N89" s="76">
        <v>79.2</v>
      </c>
      <c r="O89" s="76">
        <v>91.600000000000009</v>
      </c>
      <c r="P89" s="76">
        <v>98</v>
      </c>
      <c r="Q89" s="76">
        <v>106</v>
      </c>
      <c r="R89" s="76">
        <v>132</v>
      </c>
      <c r="S89" s="76">
        <v>136.4</v>
      </c>
      <c r="T89" s="76">
        <v>132.4</v>
      </c>
      <c r="U89" s="76">
        <v>122.8</v>
      </c>
      <c r="V89" s="76">
        <v>124</v>
      </c>
      <c r="W89" s="76">
        <v>128</v>
      </c>
      <c r="X89" s="76">
        <v>124.8</v>
      </c>
      <c r="Y89" s="77">
        <v>110.8</v>
      </c>
      <c r="Z89" s="73">
        <v>42172</v>
      </c>
      <c r="AA89" s="76">
        <v>108.4</v>
      </c>
      <c r="AB89" s="76">
        <v>104.8</v>
      </c>
      <c r="AC89" s="76">
        <v>124.8</v>
      </c>
      <c r="AD89" s="76">
        <v>139.6</v>
      </c>
      <c r="AE89" s="76">
        <v>107.2</v>
      </c>
      <c r="AF89" s="76">
        <v>104.4</v>
      </c>
      <c r="AG89" s="76">
        <v>96.4</v>
      </c>
      <c r="AH89" s="76">
        <v>116.4</v>
      </c>
      <c r="AI89" s="76">
        <v>114.8</v>
      </c>
      <c r="AJ89" s="76">
        <v>108</v>
      </c>
      <c r="AK89" s="76">
        <v>109.60000000000001</v>
      </c>
      <c r="AL89" s="76">
        <v>123.2</v>
      </c>
      <c r="AM89" s="76">
        <v>115.60000000000001</v>
      </c>
      <c r="AN89" s="76">
        <v>120.4</v>
      </c>
      <c r="AO89" s="76">
        <v>116.4</v>
      </c>
      <c r="AP89" s="76">
        <v>112</v>
      </c>
      <c r="AQ89" s="76">
        <v>112</v>
      </c>
      <c r="AR89" s="76">
        <v>105.2</v>
      </c>
      <c r="AS89" s="76">
        <v>107.2</v>
      </c>
      <c r="AT89" s="76">
        <v>107.2</v>
      </c>
      <c r="AU89" s="76">
        <v>104.8</v>
      </c>
      <c r="AV89" s="76">
        <v>104.8</v>
      </c>
      <c r="AW89" s="76">
        <v>94</v>
      </c>
      <c r="AX89" s="77">
        <v>82.8</v>
      </c>
      <c r="AY89" s="64">
        <v>4861.6000000000004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10 Шуйское-Завет ап RS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0</v>
      </c>
      <c r="C94" s="75">
        <v>0</v>
      </c>
      <c r="D94" s="75"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6">
        <v>0</v>
      </c>
      <c r="L94" s="76">
        <v>0</v>
      </c>
      <c r="M94" s="76">
        <v>0</v>
      </c>
      <c r="N94" s="76">
        <v>0</v>
      </c>
      <c r="O94" s="76">
        <v>0</v>
      </c>
      <c r="P94" s="76">
        <v>0</v>
      </c>
      <c r="Q94" s="76">
        <v>0</v>
      </c>
      <c r="R94" s="76">
        <v>0</v>
      </c>
      <c r="S94" s="76">
        <v>0</v>
      </c>
      <c r="T94" s="76">
        <v>0</v>
      </c>
      <c r="U94" s="76">
        <v>0</v>
      </c>
      <c r="V94" s="76">
        <v>0</v>
      </c>
      <c r="W94" s="76">
        <v>0</v>
      </c>
      <c r="X94" s="76">
        <v>0</v>
      </c>
      <c r="Y94" s="77">
        <v>0</v>
      </c>
      <c r="Z94" s="73">
        <v>42172</v>
      </c>
      <c r="AA94" s="76">
        <v>0</v>
      </c>
      <c r="AB94" s="76">
        <v>0</v>
      </c>
      <c r="AC94" s="76">
        <v>0</v>
      </c>
      <c r="AD94" s="76">
        <v>0</v>
      </c>
      <c r="AE94" s="76">
        <v>0</v>
      </c>
      <c r="AF94" s="76">
        <v>0</v>
      </c>
      <c r="AG94" s="76">
        <v>0</v>
      </c>
      <c r="AH94" s="76">
        <v>0</v>
      </c>
      <c r="AI94" s="76">
        <v>0</v>
      </c>
      <c r="AJ94" s="76">
        <v>0</v>
      </c>
      <c r="AK94" s="76">
        <v>0</v>
      </c>
      <c r="AL94" s="76">
        <v>0</v>
      </c>
      <c r="AM94" s="76">
        <v>0</v>
      </c>
      <c r="AN94" s="76">
        <v>0</v>
      </c>
      <c r="AO94" s="76">
        <v>0</v>
      </c>
      <c r="AP94" s="76">
        <v>0</v>
      </c>
      <c r="AQ94" s="76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6">
        <v>0</v>
      </c>
      <c r="AX94" s="77">
        <v>0</v>
      </c>
      <c r="AY94" s="64">
        <v>0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10 Шуйское-Макарово ао RS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20</v>
      </c>
      <c r="C99" s="75">
        <v>20.400000000000002</v>
      </c>
      <c r="D99" s="75">
        <v>22</v>
      </c>
      <c r="E99" s="75">
        <v>22.2</v>
      </c>
      <c r="F99" s="75">
        <v>17.600000000000001</v>
      </c>
      <c r="G99" s="75">
        <v>20.8</v>
      </c>
      <c r="H99" s="75">
        <v>19.400000000000002</v>
      </c>
      <c r="I99" s="75">
        <v>18.8</v>
      </c>
      <c r="J99" s="75">
        <v>21.6</v>
      </c>
      <c r="K99" s="76">
        <v>25.400000000000002</v>
      </c>
      <c r="L99" s="76">
        <v>22.8</v>
      </c>
      <c r="M99" s="76">
        <v>23.400000000000002</v>
      </c>
      <c r="N99" s="76">
        <v>27</v>
      </c>
      <c r="O99" s="76">
        <v>37.4</v>
      </c>
      <c r="P99" s="76">
        <v>40.4</v>
      </c>
      <c r="Q99" s="76">
        <v>49</v>
      </c>
      <c r="R99" s="76">
        <v>55.2</v>
      </c>
      <c r="S99" s="76">
        <v>56.2</v>
      </c>
      <c r="T99" s="76">
        <v>57.2</v>
      </c>
      <c r="U99" s="76">
        <v>59.6</v>
      </c>
      <c r="V99" s="76">
        <v>51.800000000000004</v>
      </c>
      <c r="W99" s="76">
        <v>50.800000000000004</v>
      </c>
      <c r="X99" s="76">
        <v>45</v>
      </c>
      <c r="Y99" s="77">
        <v>44.800000000000004</v>
      </c>
      <c r="Z99" s="73">
        <v>42172</v>
      </c>
      <c r="AA99" s="76">
        <v>42.800000000000004</v>
      </c>
      <c r="AB99" s="76">
        <v>47.6</v>
      </c>
      <c r="AC99" s="76">
        <v>47.800000000000004</v>
      </c>
      <c r="AD99" s="76">
        <v>47.800000000000004</v>
      </c>
      <c r="AE99" s="76">
        <v>45.800000000000004</v>
      </c>
      <c r="AF99" s="76">
        <v>38.800000000000004</v>
      </c>
      <c r="AG99" s="76">
        <v>44.6</v>
      </c>
      <c r="AH99" s="76">
        <v>37.6</v>
      </c>
      <c r="AI99" s="76">
        <v>37.800000000000004</v>
      </c>
      <c r="AJ99" s="76">
        <v>41</v>
      </c>
      <c r="AK99" s="76">
        <v>46</v>
      </c>
      <c r="AL99" s="76">
        <v>46.2</v>
      </c>
      <c r="AM99" s="76">
        <v>44</v>
      </c>
      <c r="AN99" s="76">
        <v>44.6</v>
      </c>
      <c r="AO99" s="76">
        <v>41</v>
      </c>
      <c r="AP99" s="76">
        <v>47.6</v>
      </c>
      <c r="AQ99" s="76">
        <v>44.800000000000004</v>
      </c>
      <c r="AR99" s="76">
        <v>47.2</v>
      </c>
      <c r="AS99" s="76">
        <v>44</v>
      </c>
      <c r="AT99" s="76">
        <v>49</v>
      </c>
      <c r="AU99" s="76">
        <v>47.6</v>
      </c>
      <c r="AV99" s="76">
        <v>39.800000000000004</v>
      </c>
      <c r="AW99" s="76">
        <v>36.200000000000003</v>
      </c>
      <c r="AX99" s="77">
        <v>27.6</v>
      </c>
      <c r="AY99" s="64">
        <v>1865.9999999999993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10 Шуйское-Макарово ап RS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/>
      <c r="C104" s="75"/>
      <c r="D104" s="75"/>
      <c r="E104" s="75"/>
      <c r="F104" s="75"/>
      <c r="G104" s="75"/>
      <c r="H104" s="75"/>
      <c r="I104" s="75"/>
      <c r="J104" s="75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7"/>
      <c r="Z104" s="73">
        <v>42172</v>
      </c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6"/>
      <c r="AW104" s="76"/>
      <c r="AX104" s="77"/>
      <c r="AY104" s="64">
        <v>0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10 Шуйское-Пионерский ао RS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21.2</v>
      </c>
      <c r="C109" s="75">
        <v>18.8</v>
      </c>
      <c r="D109" s="75">
        <v>18</v>
      </c>
      <c r="E109" s="75">
        <v>16.8</v>
      </c>
      <c r="F109" s="75">
        <v>17.2</v>
      </c>
      <c r="G109" s="75">
        <v>17.2</v>
      </c>
      <c r="H109" s="75">
        <v>16</v>
      </c>
      <c r="I109" s="75">
        <v>15.200000000000001</v>
      </c>
      <c r="J109" s="75">
        <v>16</v>
      </c>
      <c r="K109" s="76">
        <v>16.8</v>
      </c>
      <c r="L109" s="76">
        <v>18</v>
      </c>
      <c r="M109" s="76">
        <v>17.600000000000001</v>
      </c>
      <c r="N109" s="76">
        <v>18.400000000000002</v>
      </c>
      <c r="O109" s="76">
        <v>24.8</v>
      </c>
      <c r="P109" s="76">
        <v>28</v>
      </c>
      <c r="Q109" s="76">
        <v>28.400000000000002</v>
      </c>
      <c r="R109" s="76">
        <v>28.400000000000002</v>
      </c>
      <c r="S109" s="76">
        <v>37.200000000000003</v>
      </c>
      <c r="T109" s="76">
        <v>60.4</v>
      </c>
      <c r="U109" s="76">
        <v>46.4</v>
      </c>
      <c r="V109" s="76">
        <v>49.6</v>
      </c>
      <c r="W109" s="76">
        <v>59.6</v>
      </c>
      <c r="X109" s="76">
        <v>55.2</v>
      </c>
      <c r="Y109" s="77">
        <v>35.200000000000003</v>
      </c>
      <c r="Z109" s="73">
        <v>42172</v>
      </c>
      <c r="AA109" s="76">
        <v>32</v>
      </c>
      <c r="AB109" s="76">
        <v>33.6</v>
      </c>
      <c r="AC109" s="76">
        <v>52</v>
      </c>
      <c r="AD109" s="76">
        <v>52.800000000000004</v>
      </c>
      <c r="AE109" s="76">
        <v>52.800000000000004</v>
      </c>
      <c r="AF109" s="76">
        <v>53.2</v>
      </c>
      <c r="AG109" s="76">
        <v>38</v>
      </c>
      <c r="AH109" s="76">
        <v>65.2</v>
      </c>
      <c r="AI109" s="76">
        <v>56</v>
      </c>
      <c r="AJ109" s="76">
        <v>35.200000000000003</v>
      </c>
      <c r="AK109" s="76">
        <v>35.200000000000003</v>
      </c>
      <c r="AL109" s="76">
        <v>40.4</v>
      </c>
      <c r="AM109" s="76">
        <v>49.6</v>
      </c>
      <c r="AN109" s="76">
        <v>51.6</v>
      </c>
      <c r="AO109" s="76">
        <v>49.6</v>
      </c>
      <c r="AP109" s="76">
        <v>52.800000000000004</v>
      </c>
      <c r="AQ109" s="76">
        <v>49.6</v>
      </c>
      <c r="AR109" s="76">
        <v>50.800000000000004</v>
      </c>
      <c r="AS109" s="76">
        <v>50</v>
      </c>
      <c r="AT109" s="76">
        <v>37.6</v>
      </c>
      <c r="AU109" s="76">
        <v>34.4</v>
      </c>
      <c r="AV109" s="76">
        <v>31.2</v>
      </c>
      <c r="AW109" s="76">
        <v>26.400000000000002</v>
      </c>
      <c r="AX109" s="77">
        <v>25.2</v>
      </c>
      <c r="AY109" s="64">
        <v>1735.6</v>
      </c>
    </row>
    <row r="112" spans="1:51" s="62" customFormat="1" ht="18" customHeight="1" thickBot="1" x14ac:dyDescent="0.25">
      <c r="A112" s="67"/>
      <c r="B112" s="70" t="s">
        <v>84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  <c r="AA112" s="71" t="str">
        <f>IF(B112="","",B112)</f>
        <v xml:space="preserve"> 10 Шуйское-Пионерский ап RS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14" customFormat="1" ht="37.5" customHeight="1" thickBot="1" x14ac:dyDescent="0.3">
      <c r="A113" s="68" t="s">
        <v>48</v>
      </c>
      <c r="B113" s="12" t="s">
        <v>0</v>
      </c>
      <c r="C113" s="12" t="s">
        <v>1</v>
      </c>
      <c r="D113" s="12" t="s">
        <v>2</v>
      </c>
      <c r="E113" s="12" t="s">
        <v>3</v>
      </c>
      <c r="F113" s="12" t="s">
        <v>4</v>
      </c>
      <c r="G113" s="12" t="s">
        <v>5</v>
      </c>
      <c r="H113" s="12" t="s">
        <v>6</v>
      </c>
      <c r="I113" s="12" t="s">
        <v>7</v>
      </c>
      <c r="J113" s="12" t="s">
        <v>8</v>
      </c>
      <c r="K113" s="12" t="s">
        <v>9</v>
      </c>
      <c r="L113" s="12" t="s">
        <v>10</v>
      </c>
      <c r="M113" s="12" t="s">
        <v>11</v>
      </c>
      <c r="N113" s="12" t="s">
        <v>12</v>
      </c>
      <c r="O113" s="12" t="s">
        <v>13</v>
      </c>
      <c r="P113" s="12" t="s">
        <v>14</v>
      </c>
      <c r="Q113" s="12" t="s">
        <v>15</v>
      </c>
      <c r="R113" s="12" t="s">
        <v>16</v>
      </c>
      <c r="S113" s="12" t="s">
        <v>17</v>
      </c>
      <c r="T113" s="12" t="s">
        <v>18</v>
      </c>
      <c r="U113" s="12" t="s">
        <v>20</v>
      </c>
      <c r="V113" s="12" t="s">
        <v>19</v>
      </c>
      <c r="W113" s="12" t="s">
        <v>21</v>
      </c>
      <c r="X113" s="12" t="s">
        <v>22</v>
      </c>
      <c r="Y113" s="13" t="s">
        <v>23</v>
      </c>
      <c r="Z113" s="68" t="s">
        <v>48</v>
      </c>
      <c r="AA113" s="12" t="s">
        <v>49</v>
      </c>
      <c r="AB113" s="12" t="s">
        <v>24</v>
      </c>
      <c r="AC113" s="12" t="s">
        <v>25</v>
      </c>
      <c r="AD113" s="12" t="s">
        <v>26</v>
      </c>
      <c r="AE113" s="12" t="s">
        <v>27</v>
      </c>
      <c r="AF113" s="12" t="s">
        <v>28</v>
      </c>
      <c r="AG113" s="12" t="s">
        <v>29</v>
      </c>
      <c r="AH113" s="12" t="s">
        <v>30</v>
      </c>
      <c r="AI113" s="12" t="s">
        <v>31</v>
      </c>
      <c r="AJ113" s="12" t="s">
        <v>32</v>
      </c>
      <c r="AK113" s="12" t="s">
        <v>33</v>
      </c>
      <c r="AL113" s="12" t="s">
        <v>34</v>
      </c>
      <c r="AM113" s="12" t="s">
        <v>35</v>
      </c>
      <c r="AN113" s="12" t="s">
        <v>36</v>
      </c>
      <c r="AO113" s="12" t="s">
        <v>37</v>
      </c>
      <c r="AP113" s="12" t="s">
        <v>38</v>
      </c>
      <c r="AQ113" s="12" t="s">
        <v>39</v>
      </c>
      <c r="AR113" s="12" t="s">
        <v>40</v>
      </c>
      <c r="AS113" s="12" t="s">
        <v>41</v>
      </c>
      <c r="AT113" s="12" t="s">
        <v>42</v>
      </c>
      <c r="AU113" s="12" t="s">
        <v>43</v>
      </c>
      <c r="AV113" s="12" t="s">
        <v>44</v>
      </c>
      <c r="AW113" s="12" t="s">
        <v>45</v>
      </c>
      <c r="AX113" s="13" t="s">
        <v>46</v>
      </c>
      <c r="AY113" s="72" t="s">
        <v>56</v>
      </c>
    </row>
    <row r="114" spans="1:51" ht="13.5" thickBot="1" x14ac:dyDescent="0.25">
      <c r="A114" s="73">
        <v>42172</v>
      </c>
      <c r="B114" s="74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v>0</v>
      </c>
      <c r="H114" s="75">
        <v>0</v>
      </c>
      <c r="I114" s="75">
        <v>0</v>
      </c>
      <c r="J114" s="75">
        <v>0</v>
      </c>
      <c r="K114" s="76">
        <v>0</v>
      </c>
      <c r="L114" s="76">
        <v>0</v>
      </c>
      <c r="M114" s="76">
        <v>0</v>
      </c>
      <c r="N114" s="76">
        <v>0</v>
      </c>
      <c r="O114" s="76">
        <v>0</v>
      </c>
      <c r="P114" s="76">
        <v>0</v>
      </c>
      <c r="Q114" s="76">
        <v>0</v>
      </c>
      <c r="R114" s="76">
        <v>0</v>
      </c>
      <c r="S114" s="76">
        <v>0</v>
      </c>
      <c r="T114" s="76">
        <v>0</v>
      </c>
      <c r="U114" s="76">
        <v>0</v>
      </c>
      <c r="V114" s="76">
        <v>0</v>
      </c>
      <c r="W114" s="76">
        <v>0</v>
      </c>
      <c r="X114" s="76">
        <v>0</v>
      </c>
      <c r="Y114" s="77">
        <v>0</v>
      </c>
      <c r="Z114" s="73">
        <v>42172</v>
      </c>
      <c r="AA114" s="76">
        <v>0</v>
      </c>
      <c r="AB114" s="76">
        <v>0</v>
      </c>
      <c r="AC114" s="76">
        <v>0</v>
      </c>
      <c r="AD114" s="76">
        <v>0</v>
      </c>
      <c r="AE114" s="76">
        <v>0</v>
      </c>
      <c r="AF114" s="76">
        <v>0</v>
      </c>
      <c r="AG114" s="76">
        <v>0</v>
      </c>
      <c r="AH114" s="76">
        <v>0</v>
      </c>
      <c r="AI114" s="76">
        <v>0</v>
      </c>
      <c r="AJ114" s="76">
        <v>0</v>
      </c>
      <c r="AK114" s="76">
        <v>0</v>
      </c>
      <c r="AL114" s="76">
        <v>0</v>
      </c>
      <c r="AM114" s="76">
        <v>0</v>
      </c>
      <c r="AN114" s="76">
        <v>0</v>
      </c>
      <c r="AO114" s="76">
        <v>0</v>
      </c>
      <c r="AP114" s="76">
        <v>0</v>
      </c>
      <c r="AQ114" s="76">
        <v>0</v>
      </c>
      <c r="AR114" s="76">
        <v>0</v>
      </c>
      <c r="AS114" s="76">
        <v>0</v>
      </c>
      <c r="AT114" s="76">
        <v>0</v>
      </c>
      <c r="AU114" s="76">
        <v>0</v>
      </c>
      <c r="AV114" s="76">
        <v>0</v>
      </c>
      <c r="AW114" s="76">
        <v>0</v>
      </c>
      <c r="AX114" s="77">
        <v>0</v>
      </c>
      <c r="AY114" s="64">
        <v>0</v>
      </c>
    </row>
    <row r="117" spans="1:51" s="62" customFormat="1" ht="18" customHeight="1" thickBot="1" x14ac:dyDescent="0.25">
      <c r="A117" s="67"/>
      <c r="B117" s="70" t="s">
        <v>85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7"/>
      <c r="AA117" s="71" t="str">
        <f>IF(B117="","",B117)</f>
        <v xml:space="preserve"> 10 Шуйское-Райцентр ао RS</v>
      </c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s="14" customFormat="1" ht="37.5" customHeight="1" thickBot="1" x14ac:dyDescent="0.3">
      <c r="A118" s="68" t="s">
        <v>48</v>
      </c>
      <c r="B118" s="12" t="s">
        <v>0</v>
      </c>
      <c r="C118" s="12" t="s">
        <v>1</v>
      </c>
      <c r="D118" s="12" t="s">
        <v>2</v>
      </c>
      <c r="E118" s="12" t="s">
        <v>3</v>
      </c>
      <c r="F118" s="12" t="s">
        <v>4</v>
      </c>
      <c r="G118" s="12" t="s">
        <v>5</v>
      </c>
      <c r="H118" s="12" t="s">
        <v>6</v>
      </c>
      <c r="I118" s="12" t="s">
        <v>7</v>
      </c>
      <c r="J118" s="12" t="s">
        <v>8</v>
      </c>
      <c r="K118" s="12" t="s">
        <v>9</v>
      </c>
      <c r="L118" s="12" t="s">
        <v>10</v>
      </c>
      <c r="M118" s="12" t="s">
        <v>11</v>
      </c>
      <c r="N118" s="12" t="s">
        <v>12</v>
      </c>
      <c r="O118" s="12" t="s">
        <v>13</v>
      </c>
      <c r="P118" s="12" t="s">
        <v>14</v>
      </c>
      <c r="Q118" s="12" t="s">
        <v>15</v>
      </c>
      <c r="R118" s="12" t="s">
        <v>16</v>
      </c>
      <c r="S118" s="12" t="s">
        <v>17</v>
      </c>
      <c r="T118" s="12" t="s">
        <v>18</v>
      </c>
      <c r="U118" s="12" t="s">
        <v>20</v>
      </c>
      <c r="V118" s="12" t="s">
        <v>19</v>
      </c>
      <c r="W118" s="12" t="s">
        <v>21</v>
      </c>
      <c r="X118" s="12" t="s">
        <v>22</v>
      </c>
      <c r="Y118" s="13" t="s">
        <v>23</v>
      </c>
      <c r="Z118" s="68" t="s">
        <v>48</v>
      </c>
      <c r="AA118" s="12" t="s">
        <v>49</v>
      </c>
      <c r="AB118" s="12" t="s">
        <v>24</v>
      </c>
      <c r="AC118" s="12" t="s">
        <v>25</v>
      </c>
      <c r="AD118" s="12" t="s">
        <v>26</v>
      </c>
      <c r="AE118" s="12" t="s">
        <v>27</v>
      </c>
      <c r="AF118" s="12" t="s">
        <v>28</v>
      </c>
      <c r="AG118" s="12" t="s">
        <v>29</v>
      </c>
      <c r="AH118" s="12" t="s">
        <v>30</v>
      </c>
      <c r="AI118" s="12" t="s">
        <v>31</v>
      </c>
      <c r="AJ118" s="12" t="s">
        <v>32</v>
      </c>
      <c r="AK118" s="12" t="s">
        <v>33</v>
      </c>
      <c r="AL118" s="12" t="s">
        <v>34</v>
      </c>
      <c r="AM118" s="12" t="s">
        <v>35</v>
      </c>
      <c r="AN118" s="12" t="s">
        <v>36</v>
      </c>
      <c r="AO118" s="12" t="s">
        <v>37</v>
      </c>
      <c r="AP118" s="12" t="s">
        <v>38</v>
      </c>
      <c r="AQ118" s="12" t="s">
        <v>39</v>
      </c>
      <c r="AR118" s="12" t="s">
        <v>40</v>
      </c>
      <c r="AS118" s="12" t="s">
        <v>41</v>
      </c>
      <c r="AT118" s="12" t="s">
        <v>42</v>
      </c>
      <c r="AU118" s="12" t="s">
        <v>43</v>
      </c>
      <c r="AV118" s="12" t="s">
        <v>44</v>
      </c>
      <c r="AW118" s="12" t="s">
        <v>45</v>
      </c>
      <c r="AX118" s="13" t="s">
        <v>46</v>
      </c>
      <c r="AY118" s="72" t="s">
        <v>56</v>
      </c>
    </row>
    <row r="119" spans="1:51" ht="13.5" thickBot="1" x14ac:dyDescent="0.25">
      <c r="A119" s="73">
        <v>42172</v>
      </c>
      <c r="B119" s="74">
        <v>132.6</v>
      </c>
      <c r="C119" s="75">
        <v>124.2</v>
      </c>
      <c r="D119" s="75">
        <v>116.4</v>
      </c>
      <c r="E119" s="75">
        <v>111.60000000000001</v>
      </c>
      <c r="F119" s="75">
        <v>110.10000000000001</v>
      </c>
      <c r="G119" s="75">
        <v>109.8</v>
      </c>
      <c r="H119" s="75">
        <v>106.8</v>
      </c>
      <c r="I119" s="75">
        <v>105.9</v>
      </c>
      <c r="J119" s="75">
        <v>104.7</v>
      </c>
      <c r="K119" s="76">
        <v>109.2</v>
      </c>
      <c r="L119" s="76">
        <v>120.60000000000001</v>
      </c>
      <c r="M119" s="76">
        <v>126.3</v>
      </c>
      <c r="N119" s="76">
        <v>153.6</v>
      </c>
      <c r="O119" s="76">
        <v>185.70000000000002</v>
      </c>
      <c r="P119" s="76">
        <v>209.1</v>
      </c>
      <c r="Q119" s="76">
        <v>210.3</v>
      </c>
      <c r="R119" s="76">
        <v>230.70000000000002</v>
      </c>
      <c r="S119" s="76">
        <v>237.9</v>
      </c>
      <c r="T119" s="76">
        <v>242.70000000000002</v>
      </c>
      <c r="U119" s="76">
        <v>256.5</v>
      </c>
      <c r="V119" s="76">
        <v>251.70000000000002</v>
      </c>
      <c r="W119" s="76">
        <v>260.7</v>
      </c>
      <c r="X119" s="76">
        <v>275.7</v>
      </c>
      <c r="Y119" s="77">
        <v>253.20000000000002</v>
      </c>
      <c r="Z119" s="73">
        <v>42172</v>
      </c>
      <c r="AA119" s="76">
        <v>251.1</v>
      </c>
      <c r="AB119" s="76">
        <v>244.20000000000002</v>
      </c>
      <c r="AC119" s="76">
        <v>234</v>
      </c>
      <c r="AD119" s="76">
        <v>231.3</v>
      </c>
      <c r="AE119" s="76">
        <v>241.8</v>
      </c>
      <c r="AF119" s="76">
        <v>252.6</v>
      </c>
      <c r="AG119" s="76">
        <v>225</v>
      </c>
      <c r="AH119" s="76">
        <v>228.3</v>
      </c>
      <c r="AI119" s="76">
        <v>227.4</v>
      </c>
      <c r="AJ119" s="76">
        <v>206.1</v>
      </c>
      <c r="AK119" s="76">
        <v>243</v>
      </c>
      <c r="AL119" s="76">
        <v>222.9</v>
      </c>
      <c r="AM119" s="76">
        <v>216.3</v>
      </c>
      <c r="AN119" s="76">
        <v>220.20000000000002</v>
      </c>
      <c r="AO119" s="76">
        <v>215.70000000000002</v>
      </c>
      <c r="AP119" s="76">
        <v>235.20000000000002</v>
      </c>
      <c r="AQ119" s="76">
        <v>244.20000000000002</v>
      </c>
      <c r="AR119" s="76">
        <v>245.70000000000002</v>
      </c>
      <c r="AS119" s="76">
        <v>247.20000000000002</v>
      </c>
      <c r="AT119" s="76">
        <v>234.9</v>
      </c>
      <c r="AU119" s="76">
        <v>229.8</v>
      </c>
      <c r="AV119" s="76">
        <v>217.5</v>
      </c>
      <c r="AW119" s="76">
        <v>187.5</v>
      </c>
      <c r="AX119" s="77">
        <v>168</v>
      </c>
      <c r="AY119" s="64">
        <v>9615.9</v>
      </c>
    </row>
    <row r="122" spans="1:51" s="62" customFormat="1" ht="18" customHeight="1" thickBot="1" x14ac:dyDescent="0.25">
      <c r="A122" s="67"/>
      <c r="B122" s="70" t="s">
        <v>86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67"/>
      <c r="AA122" s="71" t="str">
        <f>IF(B122="","",B122)</f>
        <v xml:space="preserve"> 10 Шуйское-Райцентр ап RS</v>
      </c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s="14" customFormat="1" ht="37.5" customHeight="1" thickBot="1" x14ac:dyDescent="0.3">
      <c r="A123" s="68" t="s">
        <v>48</v>
      </c>
      <c r="B123" s="12" t="s">
        <v>0</v>
      </c>
      <c r="C123" s="12" t="s">
        <v>1</v>
      </c>
      <c r="D123" s="12" t="s">
        <v>2</v>
      </c>
      <c r="E123" s="12" t="s">
        <v>3</v>
      </c>
      <c r="F123" s="12" t="s">
        <v>4</v>
      </c>
      <c r="G123" s="12" t="s">
        <v>5</v>
      </c>
      <c r="H123" s="12" t="s">
        <v>6</v>
      </c>
      <c r="I123" s="12" t="s">
        <v>7</v>
      </c>
      <c r="J123" s="12" t="s">
        <v>8</v>
      </c>
      <c r="K123" s="12" t="s">
        <v>9</v>
      </c>
      <c r="L123" s="12" t="s">
        <v>10</v>
      </c>
      <c r="M123" s="12" t="s">
        <v>11</v>
      </c>
      <c r="N123" s="12" t="s">
        <v>12</v>
      </c>
      <c r="O123" s="12" t="s">
        <v>13</v>
      </c>
      <c r="P123" s="12" t="s">
        <v>14</v>
      </c>
      <c r="Q123" s="12" t="s">
        <v>15</v>
      </c>
      <c r="R123" s="12" t="s">
        <v>16</v>
      </c>
      <c r="S123" s="12" t="s">
        <v>17</v>
      </c>
      <c r="T123" s="12" t="s">
        <v>18</v>
      </c>
      <c r="U123" s="12" t="s">
        <v>20</v>
      </c>
      <c r="V123" s="12" t="s">
        <v>19</v>
      </c>
      <c r="W123" s="12" t="s">
        <v>21</v>
      </c>
      <c r="X123" s="12" t="s">
        <v>22</v>
      </c>
      <c r="Y123" s="13" t="s">
        <v>23</v>
      </c>
      <c r="Z123" s="68" t="s">
        <v>48</v>
      </c>
      <c r="AA123" s="12" t="s">
        <v>49</v>
      </c>
      <c r="AB123" s="12" t="s">
        <v>24</v>
      </c>
      <c r="AC123" s="12" t="s">
        <v>25</v>
      </c>
      <c r="AD123" s="12" t="s">
        <v>26</v>
      </c>
      <c r="AE123" s="12" t="s">
        <v>27</v>
      </c>
      <c r="AF123" s="12" t="s">
        <v>28</v>
      </c>
      <c r="AG123" s="12" t="s">
        <v>29</v>
      </c>
      <c r="AH123" s="12" t="s">
        <v>30</v>
      </c>
      <c r="AI123" s="12" t="s">
        <v>31</v>
      </c>
      <c r="AJ123" s="12" t="s">
        <v>32</v>
      </c>
      <c r="AK123" s="12" t="s">
        <v>33</v>
      </c>
      <c r="AL123" s="12" t="s">
        <v>34</v>
      </c>
      <c r="AM123" s="12" t="s">
        <v>35</v>
      </c>
      <c r="AN123" s="12" t="s">
        <v>36</v>
      </c>
      <c r="AO123" s="12" t="s">
        <v>37</v>
      </c>
      <c r="AP123" s="12" t="s">
        <v>38</v>
      </c>
      <c r="AQ123" s="12" t="s">
        <v>39</v>
      </c>
      <c r="AR123" s="12" t="s">
        <v>40</v>
      </c>
      <c r="AS123" s="12" t="s">
        <v>41</v>
      </c>
      <c r="AT123" s="12" t="s">
        <v>42</v>
      </c>
      <c r="AU123" s="12" t="s">
        <v>43</v>
      </c>
      <c r="AV123" s="12" t="s">
        <v>44</v>
      </c>
      <c r="AW123" s="12" t="s">
        <v>45</v>
      </c>
      <c r="AX123" s="13" t="s">
        <v>46</v>
      </c>
      <c r="AY123" s="72" t="s">
        <v>56</v>
      </c>
    </row>
    <row r="124" spans="1:51" ht="13.5" thickBot="1" x14ac:dyDescent="0.25">
      <c r="A124" s="73">
        <v>42172</v>
      </c>
      <c r="B124" s="74"/>
      <c r="C124" s="75"/>
      <c r="D124" s="75"/>
      <c r="E124" s="75"/>
      <c r="F124" s="75"/>
      <c r="G124" s="75"/>
      <c r="H124" s="75"/>
      <c r="I124" s="75"/>
      <c r="J124" s="75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7"/>
      <c r="Z124" s="73">
        <v>42172</v>
      </c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7"/>
      <c r="AY124" s="64">
        <v>0</v>
      </c>
    </row>
    <row r="127" spans="1:51" s="62" customFormat="1" ht="18" customHeight="1" thickBot="1" x14ac:dyDescent="0.25">
      <c r="A127" s="67"/>
      <c r="B127" s="70" t="s">
        <v>87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67"/>
      <c r="AA127" s="71" t="str">
        <f>IF(B127="","",B127)</f>
        <v xml:space="preserve"> 10 Шуйское-Шиченга ао RS</v>
      </c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s="14" customFormat="1" ht="37.5" customHeight="1" thickBot="1" x14ac:dyDescent="0.3">
      <c r="A128" s="68" t="s">
        <v>48</v>
      </c>
      <c r="B128" s="12" t="s">
        <v>0</v>
      </c>
      <c r="C128" s="12" t="s">
        <v>1</v>
      </c>
      <c r="D128" s="12" t="s">
        <v>2</v>
      </c>
      <c r="E128" s="12" t="s">
        <v>3</v>
      </c>
      <c r="F128" s="12" t="s">
        <v>4</v>
      </c>
      <c r="G128" s="12" t="s">
        <v>5</v>
      </c>
      <c r="H128" s="12" t="s">
        <v>6</v>
      </c>
      <c r="I128" s="12" t="s">
        <v>7</v>
      </c>
      <c r="J128" s="12" t="s">
        <v>8</v>
      </c>
      <c r="K128" s="12" t="s">
        <v>9</v>
      </c>
      <c r="L128" s="12" t="s">
        <v>10</v>
      </c>
      <c r="M128" s="12" t="s">
        <v>11</v>
      </c>
      <c r="N128" s="12" t="s">
        <v>12</v>
      </c>
      <c r="O128" s="12" t="s">
        <v>13</v>
      </c>
      <c r="P128" s="12" t="s">
        <v>14</v>
      </c>
      <c r="Q128" s="12" t="s">
        <v>15</v>
      </c>
      <c r="R128" s="12" t="s">
        <v>16</v>
      </c>
      <c r="S128" s="12" t="s">
        <v>17</v>
      </c>
      <c r="T128" s="12" t="s">
        <v>18</v>
      </c>
      <c r="U128" s="12" t="s">
        <v>20</v>
      </c>
      <c r="V128" s="12" t="s">
        <v>19</v>
      </c>
      <c r="W128" s="12" t="s">
        <v>21</v>
      </c>
      <c r="X128" s="12" t="s">
        <v>22</v>
      </c>
      <c r="Y128" s="13" t="s">
        <v>23</v>
      </c>
      <c r="Z128" s="68" t="s">
        <v>48</v>
      </c>
      <c r="AA128" s="12" t="s">
        <v>49</v>
      </c>
      <c r="AB128" s="12" t="s">
        <v>24</v>
      </c>
      <c r="AC128" s="12" t="s">
        <v>25</v>
      </c>
      <c r="AD128" s="12" t="s">
        <v>26</v>
      </c>
      <c r="AE128" s="12" t="s">
        <v>27</v>
      </c>
      <c r="AF128" s="12" t="s">
        <v>28</v>
      </c>
      <c r="AG128" s="12" t="s">
        <v>29</v>
      </c>
      <c r="AH128" s="12" t="s">
        <v>30</v>
      </c>
      <c r="AI128" s="12" t="s">
        <v>31</v>
      </c>
      <c r="AJ128" s="12" t="s">
        <v>32</v>
      </c>
      <c r="AK128" s="12" t="s">
        <v>33</v>
      </c>
      <c r="AL128" s="12" t="s">
        <v>34</v>
      </c>
      <c r="AM128" s="12" t="s">
        <v>35</v>
      </c>
      <c r="AN128" s="12" t="s">
        <v>36</v>
      </c>
      <c r="AO128" s="12" t="s">
        <v>37</v>
      </c>
      <c r="AP128" s="12" t="s">
        <v>38</v>
      </c>
      <c r="AQ128" s="12" t="s">
        <v>39</v>
      </c>
      <c r="AR128" s="12" t="s">
        <v>40</v>
      </c>
      <c r="AS128" s="12" t="s">
        <v>41</v>
      </c>
      <c r="AT128" s="12" t="s">
        <v>42</v>
      </c>
      <c r="AU128" s="12" t="s">
        <v>43</v>
      </c>
      <c r="AV128" s="12" t="s">
        <v>44</v>
      </c>
      <c r="AW128" s="12" t="s">
        <v>45</v>
      </c>
      <c r="AX128" s="13" t="s">
        <v>46</v>
      </c>
      <c r="AY128" s="72" t="s">
        <v>56</v>
      </c>
    </row>
    <row r="129" spans="1:51" ht="13.5" thickBot="1" x14ac:dyDescent="0.25">
      <c r="A129" s="73">
        <v>42172</v>
      </c>
      <c r="B129" s="74">
        <v>27.2</v>
      </c>
      <c r="C129" s="75">
        <v>25.8</v>
      </c>
      <c r="D129" s="75">
        <v>25.400000000000002</v>
      </c>
      <c r="E129" s="75">
        <v>25.6</v>
      </c>
      <c r="F129" s="75">
        <v>27.6</v>
      </c>
      <c r="G129" s="75">
        <v>25.8</v>
      </c>
      <c r="H129" s="75">
        <v>24.400000000000002</v>
      </c>
      <c r="I129" s="75">
        <v>22.6</v>
      </c>
      <c r="J129" s="75">
        <v>25</v>
      </c>
      <c r="K129" s="76">
        <v>23.8</v>
      </c>
      <c r="L129" s="76">
        <v>28.400000000000002</v>
      </c>
      <c r="M129" s="76">
        <v>32</v>
      </c>
      <c r="N129" s="76">
        <v>31</v>
      </c>
      <c r="O129" s="76">
        <v>33</v>
      </c>
      <c r="P129" s="76">
        <v>39</v>
      </c>
      <c r="Q129" s="76">
        <v>45</v>
      </c>
      <c r="R129" s="76">
        <v>49.6</v>
      </c>
      <c r="S129" s="76">
        <v>41.6</v>
      </c>
      <c r="T129" s="76">
        <v>56.800000000000004</v>
      </c>
      <c r="U129" s="76">
        <v>70.8</v>
      </c>
      <c r="V129" s="76">
        <v>68.2</v>
      </c>
      <c r="W129" s="76">
        <v>59.800000000000004</v>
      </c>
      <c r="X129" s="76">
        <v>56.800000000000004</v>
      </c>
      <c r="Y129" s="77">
        <v>61.2</v>
      </c>
      <c r="Z129" s="73">
        <v>42172</v>
      </c>
      <c r="AA129" s="76">
        <v>59.4</v>
      </c>
      <c r="AB129" s="76">
        <v>55.800000000000004</v>
      </c>
      <c r="AC129" s="76">
        <v>36.200000000000003</v>
      </c>
      <c r="AD129" s="76">
        <v>37</v>
      </c>
      <c r="AE129" s="76">
        <v>68.400000000000006</v>
      </c>
      <c r="AF129" s="76">
        <v>70.600000000000009</v>
      </c>
      <c r="AG129" s="76">
        <v>64.8</v>
      </c>
      <c r="AH129" s="76">
        <v>64.599999999999994</v>
      </c>
      <c r="AI129" s="76">
        <v>64</v>
      </c>
      <c r="AJ129" s="76">
        <v>38</v>
      </c>
      <c r="AK129" s="76">
        <v>37.6</v>
      </c>
      <c r="AL129" s="76">
        <v>38</v>
      </c>
      <c r="AM129" s="76">
        <v>42.6</v>
      </c>
      <c r="AN129" s="76">
        <v>44</v>
      </c>
      <c r="AO129" s="76">
        <v>47.2</v>
      </c>
      <c r="AP129" s="76">
        <v>49</v>
      </c>
      <c r="AQ129" s="76">
        <v>41.4</v>
      </c>
      <c r="AR129" s="76">
        <v>43.6</v>
      </c>
      <c r="AS129" s="76">
        <v>42.4</v>
      </c>
      <c r="AT129" s="76">
        <v>46.2</v>
      </c>
      <c r="AU129" s="76">
        <v>44.6</v>
      </c>
      <c r="AV129" s="76">
        <v>43</v>
      </c>
      <c r="AW129" s="76">
        <v>39.6</v>
      </c>
      <c r="AX129" s="77">
        <v>35.6</v>
      </c>
      <c r="AY129" s="64">
        <v>2079.9999999999995</v>
      </c>
    </row>
    <row r="132" spans="1:51" s="62" customFormat="1" ht="18" customHeight="1" thickBot="1" x14ac:dyDescent="0.25">
      <c r="A132" s="67"/>
      <c r="B132" s="70" t="s">
        <v>88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67"/>
      <c r="AA132" s="71" t="str">
        <f>IF(B132="","",B132)</f>
        <v xml:space="preserve"> 10 Шуйское-Шиченга ап RS</v>
      </c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s="14" customFormat="1" ht="37.5" customHeight="1" thickBot="1" x14ac:dyDescent="0.3">
      <c r="A133" s="68" t="s">
        <v>48</v>
      </c>
      <c r="B133" s="12" t="s">
        <v>0</v>
      </c>
      <c r="C133" s="12" t="s">
        <v>1</v>
      </c>
      <c r="D133" s="12" t="s">
        <v>2</v>
      </c>
      <c r="E133" s="12" t="s">
        <v>3</v>
      </c>
      <c r="F133" s="12" t="s">
        <v>4</v>
      </c>
      <c r="G133" s="12" t="s">
        <v>5</v>
      </c>
      <c r="H133" s="12" t="s">
        <v>6</v>
      </c>
      <c r="I133" s="12" t="s">
        <v>7</v>
      </c>
      <c r="J133" s="12" t="s">
        <v>8</v>
      </c>
      <c r="K133" s="12" t="s">
        <v>9</v>
      </c>
      <c r="L133" s="12" t="s">
        <v>10</v>
      </c>
      <c r="M133" s="12" t="s">
        <v>11</v>
      </c>
      <c r="N133" s="12" t="s">
        <v>12</v>
      </c>
      <c r="O133" s="12" t="s">
        <v>13</v>
      </c>
      <c r="P133" s="12" t="s">
        <v>14</v>
      </c>
      <c r="Q133" s="12" t="s">
        <v>15</v>
      </c>
      <c r="R133" s="12" t="s">
        <v>16</v>
      </c>
      <c r="S133" s="12" t="s">
        <v>17</v>
      </c>
      <c r="T133" s="12" t="s">
        <v>18</v>
      </c>
      <c r="U133" s="12" t="s">
        <v>20</v>
      </c>
      <c r="V133" s="12" t="s">
        <v>19</v>
      </c>
      <c r="W133" s="12" t="s">
        <v>21</v>
      </c>
      <c r="X133" s="12" t="s">
        <v>22</v>
      </c>
      <c r="Y133" s="13" t="s">
        <v>23</v>
      </c>
      <c r="Z133" s="68" t="s">
        <v>48</v>
      </c>
      <c r="AA133" s="12" t="s">
        <v>49</v>
      </c>
      <c r="AB133" s="12" t="s">
        <v>24</v>
      </c>
      <c r="AC133" s="12" t="s">
        <v>25</v>
      </c>
      <c r="AD133" s="12" t="s">
        <v>26</v>
      </c>
      <c r="AE133" s="12" t="s">
        <v>27</v>
      </c>
      <c r="AF133" s="12" t="s">
        <v>28</v>
      </c>
      <c r="AG133" s="12" t="s">
        <v>29</v>
      </c>
      <c r="AH133" s="12" t="s">
        <v>30</v>
      </c>
      <c r="AI133" s="12" t="s">
        <v>31</v>
      </c>
      <c r="AJ133" s="12" t="s">
        <v>32</v>
      </c>
      <c r="AK133" s="12" t="s">
        <v>33</v>
      </c>
      <c r="AL133" s="12" t="s">
        <v>34</v>
      </c>
      <c r="AM133" s="12" t="s">
        <v>35</v>
      </c>
      <c r="AN133" s="12" t="s">
        <v>36</v>
      </c>
      <c r="AO133" s="12" t="s">
        <v>37</v>
      </c>
      <c r="AP133" s="12" t="s">
        <v>38</v>
      </c>
      <c r="AQ133" s="12" t="s">
        <v>39</v>
      </c>
      <c r="AR133" s="12" t="s">
        <v>40</v>
      </c>
      <c r="AS133" s="12" t="s">
        <v>41</v>
      </c>
      <c r="AT133" s="12" t="s">
        <v>42</v>
      </c>
      <c r="AU133" s="12" t="s">
        <v>43</v>
      </c>
      <c r="AV133" s="12" t="s">
        <v>44</v>
      </c>
      <c r="AW133" s="12" t="s">
        <v>45</v>
      </c>
      <c r="AX133" s="13" t="s">
        <v>46</v>
      </c>
      <c r="AY133" s="72" t="s">
        <v>56</v>
      </c>
    </row>
    <row r="134" spans="1:51" ht="13.5" thickBot="1" x14ac:dyDescent="0.25">
      <c r="A134" s="73">
        <v>42172</v>
      </c>
      <c r="B134" s="74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v>0</v>
      </c>
      <c r="H134" s="75">
        <v>0</v>
      </c>
      <c r="I134" s="75">
        <v>0</v>
      </c>
      <c r="J134" s="75">
        <v>0</v>
      </c>
      <c r="K134" s="76">
        <v>0</v>
      </c>
      <c r="L134" s="76">
        <v>0</v>
      </c>
      <c r="M134" s="76">
        <v>0</v>
      </c>
      <c r="N134" s="76">
        <v>0</v>
      </c>
      <c r="O134" s="76">
        <v>0</v>
      </c>
      <c r="P134" s="76">
        <v>0</v>
      </c>
      <c r="Q134" s="76">
        <v>0</v>
      </c>
      <c r="R134" s="76">
        <v>0</v>
      </c>
      <c r="S134" s="76">
        <v>0</v>
      </c>
      <c r="T134" s="76">
        <v>0</v>
      </c>
      <c r="U134" s="76">
        <v>0</v>
      </c>
      <c r="V134" s="76">
        <v>0</v>
      </c>
      <c r="W134" s="76">
        <v>0</v>
      </c>
      <c r="X134" s="76">
        <v>0</v>
      </c>
      <c r="Y134" s="77">
        <v>0</v>
      </c>
      <c r="Z134" s="73">
        <v>42172</v>
      </c>
      <c r="AA134" s="76">
        <v>0</v>
      </c>
      <c r="AB134" s="76">
        <v>0</v>
      </c>
      <c r="AC134" s="76">
        <v>0</v>
      </c>
      <c r="AD134" s="76">
        <v>0</v>
      </c>
      <c r="AE134" s="76">
        <v>0</v>
      </c>
      <c r="AF134" s="76">
        <v>0</v>
      </c>
      <c r="AG134" s="76">
        <v>0</v>
      </c>
      <c r="AH134" s="76">
        <v>0</v>
      </c>
      <c r="AI134" s="76">
        <v>0</v>
      </c>
      <c r="AJ134" s="76">
        <v>0</v>
      </c>
      <c r="AK134" s="76">
        <v>0</v>
      </c>
      <c r="AL134" s="76">
        <v>0</v>
      </c>
      <c r="AM134" s="76">
        <v>0</v>
      </c>
      <c r="AN134" s="76">
        <v>0</v>
      </c>
      <c r="AO134" s="76">
        <v>0</v>
      </c>
      <c r="AP134" s="76">
        <v>0</v>
      </c>
      <c r="AQ134" s="76">
        <v>0</v>
      </c>
      <c r="AR134" s="76">
        <v>0</v>
      </c>
      <c r="AS134" s="76">
        <v>0</v>
      </c>
      <c r="AT134" s="76">
        <v>0</v>
      </c>
      <c r="AU134" s="76">
        <v>0</v>
      </c>
      <c r="AV134" s="76">
        <v>0</v>
      </c>
      <c r="AW134" s="76">
        <v>0</v>
      </c>
      <c r="AX134" s="77">
        <v>0</v>
      </c>
      <c r="AY134" s="64">
        <v>0</v>
      </c>
    </row>
    <row r="137" spans="1:51" s="62" customFormat="1" ht="18" customHeight="1" thickBot="1" x14ac:dyDescent="0.25">
      <c r="A137" s="67"/>
      <c r="B137" s="70" t="s">
        <v>89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67"/>
      <c r="AA137" s="71" t="str">
        <f>IF(B137="","",B137)</f>
        <v xml:space="preserve"> 10 Шуйское-Школа ао RS</v>
      </c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s="14" customFormat="1" ht="37.5" customHeight="1" thickBot="1" x14ac:dyDescent="0.3">
      <c r="A138" s="68" t="s">
        <v>48</v>
      </c>
      <c r="B138" s="12" t="s">
        <v>0</v>
      </c>
      <c r="C138" s="12" t="s">
        <v>1</v>
      </c>
      <c r="D138" s="12" t="s">
        <v>2</v>
      </c>
      <c r="E138" s="12" t="s">
        <v>3</v>
      </c>
      <c r="F138" s="12" t="s">
        <v>4</v>
      </c>
      <c r="G138" s="12" t="s">
        <v>5</v>
      </c>
      <c r="H138" s="12" t="s">
        <v>6</v>
      </c>
      <c r="I138" s="12" t="s">
        <v>7</v>
      </c>
      <c r="J138" s="12" t="s">
        <v>8</v>
      </c>
      <c r="K138" s="12" t="s">
        <v>9</v>
      </c>
      <c r="L138" s="12" t="s">
        <v>10</v>
      </c>
      <c r="M138" s="12" t="s">
        <v>11</v>
      </c>
      <c r="N138" s="12" t="s">
        <v>12</v>
      </c>
      <c r="O138" s="12" t="s">
        <v>13</v>
      </c>
      <c r="P138" s="12" t="s">
        <v>14</v>
      </c>
      <c r="Q138" s="12" t="s">
        <v>15</v>
      </c>
      <c r="R138" s="12" t="s">
        <v>16</v>
      </c>
      <c r="S138" s="12" t="s">
        <v>17</v>
      </c>
      <c r="T138" s="12" t="s">
        <v>18</v>
      </c>
      <c r="U138" s="12" t="s">
        <v>20</v>
      </c>
      <c r="V138" s="12" t="s">
        <v>19</v>
      </c>
      <c r="W138" s="12" t="s">
        <v>21</v>
      </c>
      <c r="X138" s="12" t="s">
        <v>22</v>
      </c>
      <c r="Y138" s="13" t="s">
        <v>23</v>
      </c>
      <c r="Z138" s="68" t="s">
        <v>48</v>
      </c>
      <c r="AA138" s="12" t="s">
        <v>49</v>
      </c>
      <c r="AB138" s="12" t="s">
        <v>24</v>
      </c>
      <c r="AC138" s="12" t="s">
        <v>25</v>
      </c>
      <c r="AD138" s="12" t="s">
        <v>26</v>
      </c>
      <c r="AE138" s="12" t="s">
        <v>27</v>
      </c>
      <c r="AF138" s="12" t="s">
        <v>28</v>
      </c>
      <c r="AG138" s="12" t="s">
        <v>29</v>
      </c>
      <c r="AH138" s="12" t="s">
        <v>30</v>
      </c>
      <c r="AI138" s="12" t="s">
        <v>31</v>
      </c>
      <c r="AJ138" s="12" t="s">
        <v>32</v>
      </c>
      <c r="AK138" s="12" t="s">
        <v>33</v>
      </c>
      <c r="AL138" s="12" t="s">
        <v>34</v>
      </c>
      <c r="AM138" s="12" t="s">
        <v>35</v>
      </c>
      <c r="AN138" s="12" t="s">
        <v>36</v>
      </c>
      <c r="AO138" s="12" t="s">
        <v>37</v>
      </c>
      <c r="AP138" s="12" t="s">
        <v>38</v>
      </c>
      <c r="AQ138" s="12" t="s">
        <v>39</v>
      </c>
      <c r="AR138" s="12" t="s">
        <v>40</v>
      </c>
      <c r="AS138" s="12" t="s">
        <v>41</v>
      </c>
      <c r="AT138" s="12" t="s">
        <v>42</v>
      </c>
      <c r="AU138" s="12" t="s">
        <v>43</v>
      </c>
      <c r="AV138" s="12" t="s">
        <v>44</v>
      </c>
      <c r="AW138" s="12" t="s">
        <v>45</v>
      </c>
      <c r="AX138" s="13" t="s">
        <v>46</v>
      </c>
      <c r="AY138" s="72" t="s">
        <v>56</v>
      </c>
    </row>
    <row r="139" spans="1:51" ht="13.5" thickBot="1" x14ac:dyDescent="0.25">
      <c r="A139" s="73">
        <v>42172</v>
      </c>
      <c r="B139" s="74">
        <v>154.80000000000001</v>
      </c>
      <c r="C139" s="75">
        <v>146.80000000000001</v>
      </c>
      <c r="D139" s="75">
        <v>138.4</v>
      </c>
      <c r="E139" s="75">
        <v>142</v>
      </c>
      <c r="F139" s="75">
        <v>136.4</v>
      </c>
      <c r="G139" s="75">
        <v>130.80000000000001</v>
      </c>
      <c r="H139" s="75">
        <v>117.60000000000001</v>
      </c>
      <c r="I139" s="75">
        <v>113.2</v>
      </c>
      <c r="J139" s="75">
        <v>118</v>
      </c>
      <c r="K139" s="76">
        <v>118.8</v>
      </c>
      <c r="L139" s="76">
        <v>142.80000000000001</v>
      </c>
      <c r="M139" s="76">
        <v>158</v>
      </c>
      <c r="N139" s="76">
        <v>187.20000000000002</v>
      </c>
      <c r="O139" s="76">
        <v>212.8</v>
      </c>
      <c r="P139" s="76">
        <v>242.8</v>
      </c>
      <c r="Q139" s="76">
        <v>262</v>
      </c>
      <c r="R139" s="76">
        <v>303.60000000000002</v>
      </c>
      <c r="S139" s="76">
        <v>296.8</v>
      </c>
      <c r="T139" s="76">
        <v>284</v>
      </c>
      <c r="U139" s="76">
        <v>273.2</v>
      </c>
      <c r="V139" s="76">
        <v>280</v>
      </c>
      <c r="W139" s="76">
        <v>265.2</v>
      </c>
      <c r="X139" s="76">
        <v>275.2</v>
      </c>
      <c r="Y139" s="77">
        <v>265.2</v>
      </c>
      <c r="Z139" s="73">
        <v>42172</v>
      </c>
      <c r="AA139" s="76">
        <v>272</v>
      </c>
      <c r="AB139" s="76">
        <v>254.4</v>
      </c>
      <c r="AC139" s="76">
        <v>253.20000000000002</v>
      </c>
      <c r="AD139" s="76">
        <v>245.20000000000002</v>
      </c>
      <c r="AE139" s="76">
        <v>235.6</v>
      </c>
      <c r="AF139" s="76">
        <v>231.20000000000002</v>
      </c>
      <c r="AG139" s="76">
        <v>234.4</v>
      </c>
      <c r="AH139" s="76">
        <v>240.4</v>
      </c>
      <c r="AI139" s="76">
        <v>234.8</v>
      </c>
      <c r="AJ139" s="76">
        <v>225.20000000000002</v>
      </c>
      <c r="AK139" s="76">
        <v>214.4</v>
      </c>
      <c r="AL139" s="76">
        <v>222.8</v>
      </c>
      <c r="AM139" s="76">
        <v>221.6</v>
      </c>
      <c r="AN139" s="76">
        <v>225.6</v>
      </c>
      <c r="AO139" s="76">
        <v>225.20000000000002</v>
      </c>
      <c r="AP139" s="76">
        <v>232</v>
      </c>
      <c r="AQ139" s="76">
        <v>228</v>
      </c>
      <c r="AR139" s="76">
        <v>220.4</v>
      </c>
      <c r="AS139" s="76">
        <v>230.8</v>
      </c>
      <c r="AT139" s="76">
        <v>232</v>
      </c>
      <c r="AU139" s="76">
        <v>212</v>
      </c>
      <c r="AV139" s="76">
        <v>202</v>
      </c>
      <c r="AW139" s="76">
        <v>192</v>
      </c>
      <c r="AX139" s="77">
        <v>162.4</v>
      </c>
      <c r="AY139" s="64">
        <v>10213.199999999997</v>
      </c>
    </row>
    <row r="142" spans="1:51" s="62" customFormat="1" ht="18" customHeight="1" thickBot="1" x14ac:dyDescent="0.25">
      <c r="A142" s="67"/>
      <c r="B142" s="70" t="s">
        <v>90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67"/>
      <c r="AA142" s="71" t="str">
        <f>IF(B142="","",B142)</f>
        <v xml:space="preserve"> 10 Шуйское-Школа ап RS</v>
      </c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s="14" customFormat="1" ht="37.5" customHeight="1" thickBot="1" x14ac:dyDescent="0.3">
      <c r="A143" s="68" t="s">
        <v>48</v>
      </c>
      <c r="B143" s="12" t="s">
        <v>0</v>
      </c>
      <c r="C143" s="12" t="s">
        <v>1</v>
      </c>
      <c r="D143" s="12" t="s">
        <v>2</v>
      </c>
      <c r="E143" s="12" t="s">
        <v>3</v>
      </c>
      <c r="F143" s="12" t="s">
        <v>4</v>
      </c>
      <c r="G143" s="12" t="s">
        <v>5</v>
      </c>
      <c r="H143" s="12" t="s">
        <v>6</v>
      </c>
      <c r="I143" s="12" t="s">
        <v>7</v>
      </c>
      <c r="J143" s="12" t="s">
        <v>8</v>
      </c>
      <c r="K143" s="12" t="s">
        <v>9</v>
      </c>
      <c r="L143" s="12" t="s">
        <v>10</v>
      </c>
      <c r="M143" s="12" t="s">
        <v>11</v>
      </c>
      <c r="N143" s="12" t="s">
        <v>12</v>
      </c>
      <c r="O143" s="12" t="s">
        <v>13</v>
      </c>
      <c r="P143" s="12" t="s">
        <v>14</v>
      </c>
      <c r="Q143" s="12" t="s">
        <v>15</v>
      </c>
      <c r="R143" s="12" t="s">
        <v>16</v>
      </c>
      <c r="S143" s="12" t="s">
        <v>17</v>
      </c>
      <c r="T143" s="12" t="s">
        <v>18</v>
      </c>
      <c r="U143" s="12" t="s">
        <v>20</v>
      </c>
      <c r="V143" s="12" t="s">
        <v>19</v>
      </c>
      <c r="W143" s="12" t="s">
        <v>21</v>
      </c>
      <c r="X143" s="12" t="s">
        <v>22</v>
      </c>
      <c r="Y143" s="13" t="s">
        <v>23</v>
      </c>
      <c r="Z143" s="68" t="s">
        <v>48</v>
      </c>
      <c r="AA143" s="12" t="s">
        <v>49</v>
      </c>
      <c r="AB143" s="12" t="s">
        <v>24</v>
      </c>
      <c r="AC143" s="12" t="s">
        <v>25</v>
      </c>
      <c r="AD143" s="12" t="s">
        <v>26</v>
      </c>
      <c r="AE143" s="12" t="s">
        <v>27</v>
      </c>
      <c r="AF143" s="12" t="s">
        <v>28</v>
      </c>
      <c r="AG143" s="12" t="s">
        <v>29</v>
      </c>
      <c r="AH143" s="12" t="s">
        <v>30</v>
      </c>
      <c r="AI143" s="12" t="s">
        <v>31</v>
      </c>
      <c r="AJ143" s="12" t="s">
        <v>32</v>
      </c>
      <c r="AK143" s="12" t="s">
        <v>33</v>
      </c>
      <c r="AL143" s="12" t="s">
        <v>34</v>
      </c>
      <c r="AM143" s="12" t="s">
        <v>35</v>
      </c>
      <c r="AN143" s="12" t="s">
        <v>36</v>
      </c>
      <c r="AO143" s="12" t="s">
        <v>37</v>
      </c>
      <c r="AP143" s="12" t="s">
        <v>38</v>
      </c>
      <c r="AQ143" s="12" t="s">
        <v>39</v>
      </c>
      <c r="AR143" s="12" t="s">
        <v>40</v>
      </c>
      <c r="AS143" s="12" t="s">
        <v>41</v>
      </c>
      <c r="AT143" s="12" t="s">
        <v>42</v>
      </c>
      <c r="AU143" s="12" t="s">
        <v>43</v>
      </c>
      <c r="AV143" s="12" t="s">
        <v>44</v>
      </c>
      <c r="AW143" s="12" t="s">
        <v>45</v>
      </c>
      <c r="AX143" s="13" t="s">
        <v>46</v>
      </c>
      <c r="AY143" s="72" t="s">
        <v>56</v>
      </c>
    </row>
    <row r="144" spans="1:51" ht="13.5" thickBot="1" x14ac:dyDescent="0.25">
      <c r="A144" s="73">
        <v>42172</v>
      </c>
      <c r="B144" s="74"/>
      <c r="C144" s="75"/>
      <c r="D144" s="75"/>
      <c r="E144" s="75"/>
      <c r="F144" s="75"/>
      <c r="G144" s="75"/>
      <c r="H144" s="75"/>
      <c r="I144" s="75"/>
      <c r="J144" s="75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7"/>
      <c r="Z144" s="73">
        <v>42172</v>
      </c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7"/>
      <c r="AY144" s="64">
        <v>0</v>
      </c>
    </row>
    <row r="147" spans="1:51" s="62" customFormat="1" ht="18" customHeight="1" thickBot="1" x14ac:dyDescent="0.25">
      <c r="A147" s="67"/>
      <c r="B147" s="70" t="s">
        <v>91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67"/>
      <c r="AA147" s="71" t="str">
        <f>IF(B147="","",B147)</f>
        <v xml:space="preserve"> 35 Шуйское МВ T2 ао RS</v>
      </c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s="14" customFormat="1" ht="37.5" customHeight="1" thickBot="1" x14ac:dyDescent="0.3">
      <c r="A148" s="68" t="s">
        <v>48</v>
      </c>
      <c r="B148" s="12" t="s">
        <v>0</v>
      </c>
      <c r="C148" s="12" t="s">
        <v>1</v>
      </c>
      <c r="D148" s="12" t="s">
        <v>2</v>
      </c>
      <c r="E148" s="12" t="s">
        <v>3</v>
      </c>
      <c r="F148" s="12" t="s">
        <v>4</v>
      </c>
      <c r="G148" s="12" t="s">
        <v>5</v>
      </c>
      <c r="H148" s="12" t="s">
        <v>6</v>
      </c>
      <c r="I148" s="12" t="s">
        <v>7</v>
      </c>
      <c r="J148" s="12" t="s">
        <v>8</v>
      </c>
      <c r="K148" s="12" t="s">
        <v>9</v>
      </c>
      <c r="L148" s="12" t="s">
        <v>10</v>
      </c>
      <c r="M148" s="12" t="s">
        <v>11</v>
      </c>
      <c r="N148" s="12" t="s">
        <v>12</v>
      </c>
      <c r="O148" s="12" t="s">
        <v>13</v>
      </c>
      <c r="P148" s="12" t="s">
        <v>14</v>
      </c>
      <c r="Q148" s="12" t="s">
        <v>15</v>
      </c>
      <c r="R148" s="12" t="s">
        <v>16</v>
      </c>
      <c r="S148" s="12" t="s">
        <v>17</v>
      </c>
      <c r="T148" s="12" t="s">
        <v>18</v>
      </c>
      <c r="U148" s="12" t="s">
        <v>20</v>
      </c>
      <c r="V148" s="12" t="s">
        <v>19</v>
      </c>
      <c r="W148" s="12" t="s">
        <v>21</v>
      </c>
      <c r="X148" s="12" t="s">
        <v>22</v>
      </c>
      <c r="Y148" s="13" t="s">
        <v>23</v>
      </c>
      <c r="Z148" s="68" t="s">
        <v>48</v>
      </c>
      <c r="AA148" s="12" t="s">
        <v>49</v>
      </c>
      <c r="AB148" s="12" t="s">
        <v>24</v>
      </c>
      <c r="AC148" s="12" t="s">
        <v>25</v>
      </c>
      <c r="AD148" s="12" t="s">
        <v>26</v>
      </c>
      <c r="AE148" s="12" t="s">
        <v>27</v>
      </c>
      <c r="AF148" s="12" t="s">
        <v>28</v>
      </c>
      <c r="AG148" s="12" t="s">
        <v>29</v>
      </c>
      <c r="AH148" s="12" t="s">
        <v>30</v>
      </c>
      <c r="AI148" s="12" t="s">
        <v>31</v>
      </c>
      <c r="AJ148" s="12" t="s">
        <v>32</v>
      </c>
      <c r="AK148" s="12" t="s">
        <v>33</v>
      </c>
      <c r="AL148" s="12" t="s">
        <v>34</v>
      </c>
      <c r="AM148" s="12" t="s">
        <v>35</v>
      </c>
      <c r="AN148" s="12" t="s">
        <v>36</v>
      </c>
      <c r="AO148" s="12" t="s">
        <v>37</v>
      </c>
      <c r="AP148" s="12" t="s">
        <v>38</v>
      </c>
      <c r="AQ148" s="12" t="s">
        <v>39</v>
      </c>
      <c r="AR148" s="12" t="s">
        <v>40</v>
      </c>
      <c r="AS148" s="12" t="s">
        <v>41</v>
      </c>
      <c r="AT148" s="12" t="s">
        <v>42</v>
      </c>
      <c r="AU148" s="12" t="s">
        <v>43</v>
      </c>
      <c r="AV148" s="12" t="s">
        <v>44</v>
      </c>
      <c r="AW148" s="12" t="s">
        <v>45</v>
      </c>
      <c r="AX148" s="13" t="s">
        <v>46</v>
      </c>
      <c r="AY148" s="72" t="s">
        <v>56</v>
      </c>
    </row>
    <row r="149" spans="1:51" ht="13.5" thickBot="1" x14ac:dyDescent="0.25">
      <c r="A149" s="73">
        <v>42172</v>
      </c>
      <c r="B149" s="74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v>0</v>
      </c>
      <c r="H149" s="75">
        <v>0</v>
      </c>
      <c r="I149" s="75">
        <v>0</v>
      </c>
      <c r="J149" s="75">
        <v>0</v>
      </c>
      <c r="K149" s="76">
        <v>0</v>
      </c>
      <c r="L149" s="76">
        <v>0</v>
      </c>
      <c r="M149" s="76">
        <v>0</v>
      </c>
      <c r="N149" s="76">
        <v>2.1</v>
      </c>
      <c r="O149" s="76">
        <v>0</v>
      </c>
      <c r="P149" s="76">
        <v>0</v>
      </c>
      <c r="Q149" s="76">
        <v>0</v>
      </c>
      <c r="R149" s="76">
        <v>0</v>
      </c>
      <c r="S149" s="76">
        <v>0</v>
      </c>
      <c r="T149" s="76">
        <v>0</v>
      </c>
      <c r="U149" s="76">
        <v>0</v>
      </c>
      <c r="V149" s="76">
        <v>0</v>
      </c>
      <c r="W149" s="76">
        <v>0</v>
      </c>
      <c r="X149" s="76">
        <v>0</v>
      </c>
      <c r="Y149" s="77">
        <v>0</v>
      </c>
      <c r="Z149" s="73">
        <v>42172</v>
      </c>
      <c r="AA149" s="76">
        <v>0</v>
      </c>
      <c r="AB149" s="76">
        <v>0</v>
      </c>
      <c r="AC149" s="76">
        <v>0</v>
      </c>
      <c r="AD149" s="76">
        <v>0</v>
      </c>
      <c r="AE149" s="76">
        <v>0</v>
      </c>
      <c r="AF149" s="76">
        <v>0</v>
      </c>
      <c r="AG149" s="76">
        <v>0</v>
      </c>
      <c r="AH149" s="76">
        <v>2.1</v>
      </c>
      <c r="AI149" s="76">
        <v>0</v>
      </c>
      <c r="AJ149" s="76">
        <v>0</v>
      </c>
      <c r="AK149" s="76">
        <v>0</v>
      </c>
      <c r="AL149" s="76">
        <v>0</v>
      </c>
      <c r="AM149" s="76">
        <v>0</v>
      </c>
      <c r="AN149" s="76">
        <v>0</v>
      </c>
      <c r="AO149" s="76">
        <v>0</v>
      </c>
      <c r="AP149" s="76">
        <v>0</v>
      </c>
      <c r="AQ149" s="76">
        <v>0</v>
      </c>
      <c r="AR149" s="76">
        <v>0</v>
      </c>
      <c r="AS149" s="76">
        <v>0</v>
      </c>
      <c r="AT149" s="76">
        <v>0</v>
      </c>
      <c r="AU149" s="76">
        <v>0</v>
      </c>
      <c r="AV149" s="76">
        <v>0</v>
      </c>
      <c r="AW149" s="76">
        <v>0</v>
      </c>
      <c r="AX149" s="77">
        <v>0</v>
      </c>
      <c r="AY149" s="64">
        <v>4.2</v>
      </c>
    </row>
    <row r="152" spans="1:51" s="62" customFormat="1" ht="18" customHeight="1" thickBot="1" x14ac:dyDescent="0.25">
      <c r="A152" s="67"/>
      <c r="B152" s="70" t="s">
        <v>92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67"/>
      <c r="AA152" s="71" t="str">
        <f>IF(B152="","",B152)</f>
        <v xml:space="preserve"> 35 Шуйское МВ T2 ап RS</v>
      </c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s="14" customFormat="1" ht="37.5" customHeight="1" thickBot="1" x14ac:dyDescent="0.3">
      <c r="A153" s="68" t="s">
        <v>48</v>
      </c>
      <c r="B153" s="12" t="s">
        <v>0</v>
      </c>
      <c r="C153" s="12" t="s">
        <v>1</v>
      </c>
      <c r="D153" s="12" t="s">
        <v>2</v>
      </c>
      <c r="E153" s="12" t="s">
        <v>3</v>
      </c>
      <c r="F153" s="12" t="s">
        <v>4</v>
      </c>
      <c r="G153" s="12" t="s">
        <v>5</v>
      </c>
      <c r="H153" s="12" t="s">
        <v>6</v>
      </c>
      <c r="I153" s="12" t="s">
        <v>7</v>
      </c>
      <c r="J153" s="12" t="s">
        <v>8</v>
      </c>
      <c r="K153" s="12" t="s">
        <v>9</v>
      </c>
      <c r="L153" s="12" t="s">
        <v>10</v>
      </c>
      <c r="M153" s="12" t="s">
        <v>11</v>
      </c>
      <c r="N153" s="12" t="s">
        <v>12</v>
      </c>
      <c r="O153" s="12" t="s">
        <v>13</v>
      </c>
      <c r="P153" s="12" t="s">
        <v>14</v>
      </c>
      <c r="Q153" s="12" t="s">
        <v>15</v>
      </c>
      <c r="R153" s="12" t="s">
        <v>16</v>
      </c>
      <c r="S153" s="12" t="s">
        <v>17</v>
      </c>
      <c r="T153" s="12" t="s">
        <v>18</v>
      </c>
      <c r="U153" s="12" t="s">
        <v>20</v>
      </c>
      <c r="V153" s="12" t="s">
        <v>19</v>
      </c>
      <c r="W153" s="12" t="s">
        <v>21</v>
      </c>
      <c r="X153" s="12" t="s">
        <v>22</v>
      </c>
      <c r="Y153" s="13" t="s">
        <v>23</v>
      </c>
      <c r="Z153" s="68" t="s">
        <v>48</v>
      </c>
      <c r="AA153" s="12" t="s">
        <v>49</v>
      </c>
      <c r="AB153" s="12" t="s">
        <v>24</v>
      </c>
      <c r="AC153" s="12" t="s">
        <v>25</v>
      </c>
      <c r="AD153" s="12" t="s">
        <v>26</v>
      </c>
      <c r="AE153" s="12" t="s">
        <v>27</v>
      </c>
      <c r="AF153" s="12" t="s">
        <v>28</v>
      </c>
      <c r="AG153" s="12" t="s">
        <v>29</v>
      </c>
      <c r="AH153" s="12" t="s">
        <v>30</v>
      </c>
      <c r="AI153" s="12" t="s">
        <v>31</v>
      </c>
      <c r="AJ153" s="12" t="s">
        <v>32</v>
      </c>
      <c r="AK153" s="12" t="s">
        <v>33</v>
      </c>
      <c r="AL153" s="12" t="s">
        <v>34</v>
      </c>
      <c r="AM153" s="12" t="s">
        <v>35</v>
      </c>
      <c r="AN153" s="12" t="s">
        <v>36</v>
      </c>
      <c r="AO153" s="12" t="s">
        <v>37</v>
      </c>
      <c r="AP153" s="12" t="s">
        <v>38</v>
      </c>
      <c r="AQ153" s="12" t="s">
        <v>39</v>
      </c>
      <c r="AR153" s="12" t="s">
        <v>40</v>
      </c>
      <c r="AS153" s="12" t="s">
        <v>41</v>
      </c>
      <c r="AT153" s="12" t="s">
        <v>42</v>
      </c>
      <c r="AU153" s="12" t="s">
        <v>43</v>
      </c>
      <c r="AV153" s="12" t="s">
        <v>44</v>
      </c>
      <c r="AW153" s="12" t="s">
        <v>45</v>
      </c>
      <c r="AX153" s="13" t="s">
        <v>46</v>
      </c>
      <c r="AY153" s="72" t="s">
        <v>56</v>
      </c>
    </row>
    <row r="154" spans="1:51" ht="13.5" thickBot="1" x14ac:dyDescent="0.25">
      <c r="A154" s="73">
        <v>42172</v>
      </c>
      <c r="B154" s="74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v>0</v>
      </c>
      <c r="H154" s="75">
        <v>0</v>
      </c>
      <c r="I154" s="75">
        <v>0</v>
      </c>
      <c r="J154" s="75">
        <v>0</v>
      </c>
      <c r="K154" s="76">
        <v>0</v>
      </c>
      <c r="L154" s="76">
        <v>0</v>
      </c>
      <c r="M154" s="76">
        <v>0</v>
      </c>
      <c r="N154" s="76">
        <v>0</v>
      </c>
      <c r="O154" s="76">
        <v>0</v>
      </c>
      <c r="P154" s="76">
        <v>0</v>
      </c>
      <c r="Q154" s="76">
        <v>0</v>
      </c>
      <c r="R154" s="76">
        <v>0</v>
      </c>
      <c r="S154" s="76">
        <v>0</v>
      </c>
      <c r="T154" s="76">
        <v>0</v>
      </c>
      <c r="U154" s="76">
        <v>0</v>
      </c>
      <c r="V154" s="76">
        <v>0</v>
      </c>
      <c r="W154" s="76">
        <v>0</v>
      </c>
      <c r="X154" s="76">
        <v>0</v>
      </c>
      <c r="Y154" s="77">
        <v>0</v>
      </c>
      <c r="Z154" s="73">
        <v>42172</v>
      </c>
      <c r="AA154" s="76">
        <v>0</v>
      </c>
      <c r="AB154" s="76">
        <v>0</v>
      </c>
      <c r="AC154" s="76">
        <v>0</v>
      </c>
      <c r="AD154" s="76">
        <v>0</v>
      </c>
      <c r="AE154" s="76">
        <v>0</v>
      </c>
      <c r="AF154" s="76">
        <v>0</v>
      </c>
      <c r="AG154" s="76">
        <v>0</v>
      </c>
      <c r="AH154" s="76">
        <v>0</v>
      </c>
      <c r="AI154" s="76">
        <v>0</v>
      </c>
      <c r="AJ154" s="76">
        <v>0</v>
      </c>
      <c r="AK154" s="76">
        <v>0</v>
      </c>
      <c r="AL154" s="76">
        <v>0</v>
      </c>
      <c r="AM154" s="76">
        <v>0</v>
      </c>
      <c r="AN154" s="76">
        <v>0</v>
      </c>
      <c r="AO154" s="76">
        <v>0</v>
      </c>
      <c r="AP154" s="76">
        <v>0</v>
      </c>
      <c r="AQ154" s="76">
        <v>0</v>
      </c>
      <c r="AR154" s="76">
        <v>0</v>
      </c>
      <c r="AS154" s="76">
        <v>0</v>
      </c>
      <c r="AT154" s="76">
        <v>0</v>
      </c>
      <c r="AU154" s="76">
        <v>0</v>
      </c>
      <c r="AV154" s="76">
        <v>0</v>
      </c>
      <c r="AW154" s="76">
        <v>0</v>
      </c>
      <c r="AX154" s="77">
        <v>0</v>
      </c>
      <c r="AY154" s="64">
        <v>0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Шуйское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Шуйское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2015-06-18T06:38:57Z</dcterms:modified>
</cp:coreProperties>
</file>